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FC74B56-FF2A-48B2-BCFA-4E66A61F71CB}" xr6:coauthVersionLast="36" xr6:coauthVersionMax="36" xr10:uidLastSave="{00000000-0000-0000-0000-000000000000}"/>
  <bookViews>
    <workbookView xWindow="0" yWindow="0" windowWidth="28800" windowHeight="11925" tabRatio="723"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0" i="11" l="1"/>
  <c r="AD26" i="11"/>
  <c r="K57" i="10" l="1"/>
  <c r="J57" i="10"/>
  <c r="AB25" i="10" l="1"/>
  <c r="AC25" i="10"/>
  <c r="AB26" i="10"/>
  <c r="AC26" i="10"/>
  <c r="AB27" i="10"/>
  <c r="AC27" i="10"/>
  <c r="AB28" i="10"/>
  <c r="AC28" i="10"/>
  <c r="AB29" i="10"/>
  <c r="AC29" i="10"/>
  <c r="AB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24" i="10"/>
  <c r="D30" i="10"/>
  <c r="D24" i="10"/>
  <c r="J30" i="10"/>
  <c r="AC30" i="10" s="1"/>
  <c r="J24" i="10"/>
  <c r="AC24" i="10" s="1"/>
  <c r="B27" i="12" s="1"/>
  <c r="E53" i="9"/>
  <c r="C53" i="9"/>
  <c r="G53" i="9" l="1"/>
  <c r="B105" i="12" l="1"/>
  <c r="B103" i="12"/>
  <c r="B91" i="12"/>
  <c r="B89" i="12"/>
  <c r="B66" i="12"/>
  <c r="B49" i="12"/>
  <c r="B32" i="12"/>
  <c r="B29" i="12"/>
  <c r="B22" i="12"/>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5" i="12" s="1"/>
  <c r="B21" i="12" s="1"/>
  <c r="A12" i="11"/>
  <c r="A12" i="12" s="1"/>
  <c r="A9" i="11"/>
  <c r="A9" i="12" s="1"/>
  <c r="A5" i="11"/>
  <c r="A5" i="12" s="1"/>
  <c r="E64" i="10"/>
  <c r="F64" i="10" s="1"/>
  <c r="E63" i="10"/>
  <c r="F63" i="10" s="1"/>
  <c r="E62" i="10"/>
  <c r="F62" i="10" s="1"/>
  <c r="E61" i="10"/>
  <c r="F61" i="10" s="1"/>
  <c r="E60" i="10"/>
  <c r="F60" i="10" s="1"/>
  <c r="E59" i="10"/>
  <c r="F59" i="10" s="1"/>
  <c r="E58" i="10"/>
  <c r="F58" i="10" s="1"/>
  <c r="C57" i="10"/>
  <c r="L26" i="11" s="1"/>
  <c r="E56" i="10"/>
  <c r="F56" i="10" s="1"/>
  <c r="E55" i="10"/>
  <c r="F55" i="10" s="1"/>
  <c r="E54" i="10"/>
  <c r="F54" i="10" s="1"/>
  <c r="E53" i="10"/>
  <c r="F53" i="10" s="1"/>
  <c r="E51" i="10"/>
  <c r="F51" i="10" s="1"/>
  <c r="E50" i="10"/>
  <c r="F50" i="10" s="1"/>
  <c r="E49" i="10"/>
  <c r="F49" i="10" s="1"/>
  <c r="E48" i="10"/>
  <c r="F48" i="10" s="1"/>
  <c r="E47" i="10"/>
  <c r="F47" i="10" s="1"/>
  <c r="E46" i="10"/>
  <c r="F46" i="10" s="1"/>
  <c r="E45" i="10"/>
  <c r="F45" i="10" s="1"/>
  <c r="E44" i="10"/>
  <c r="F44" i="10" s="1"/>
  <c r="E43" i="10"/>
  <c r="F43" i="10" s="1"/>
  <c r="F42" i="10"/>
  <c r="E42" i="10"/>
  <c r="E41" i="10"/>
  <c r="F41" i="10" s="1"/>
  <c r="E40" i="10"/>
  <c r="F40" i="10" s="1"/>
  <c r="E39" i="10"/>
  <c r="F39" i="10" s="1"/>
  <c r="E38" i="10"/>
  <c r="F38" i="10" s="1"/>
  <c r="E37" i="10"/>
  <c r="F37" i="10" s="1"/>
  <c r="E36" i="10"/>
  <c r="F36" i="10" s="1"/>
  <c r="E35" i="10"/>
  <c r="F35" i="10" s="1"/>
  <c r="E34" i="10"/>
  <c r="F34" i="10" s="1"/>
  <c r="C49" i="1"/>
  <c r="E33" i="10"/>
  <c r="F33" i="10" s="1"/>
  <c r="E32" i="10"/>
  <c r="E30" i="10" s="1"/>
  <c r="F31" i="10"/>
  <c r="E31" i="10"/>
  <c r="AA30" i="10"/>
  <c r="Z30" i="10"/>
  <c r="Y30" i="10"/>
  <c r="X30" i="10"/>
  <c r="W30" i="10"/>
  <c r="V30" i="10"/>
  <c r="U30" i="10"/>
  <c r="T30" i="10"/>
  <c r="S30" i="10"/>
  <c r="R30" i="10"/>
  <c r="Q30" i="10"/>
  <c r="P30" i="10"/>
  <c r="O30" i="10"/>
  <c r="N30" i="10"/>
  <c r="M30" i="10"/>
  <c r="L30" i="10"/>
  <c r="K30" i="10"/>
  <c r="G30" i="10"/>
  <c r="C30" i="10"/>
  <c r="E29" i="10"/>
  <c r="F29" i="10" s="1"/>
  <c r="E28" i="10"/>
  <c r="F28" i="10" s="1"/>
  <c r="C48" i="1"/>
  <c r="E27" i="10"/>
  <c r="F27" i="10" s="1"/>
  <c r="E26" i="10"/>
  <c r="F26" i="10" s="1"/>
  <c r="C40" i="1"/>
  <c r="E25" i="10"/>
  <c r="E24" i="10" s="1"/>
  <c r="AA24" i="10"/>
  <c r="Z24" i="10"/>
  <c r="Y24" i="10"/>
  <c r="X24" i="10"/>
  <c r="W24" i="10"/>
  <c r="V24" i="10"/>
  <c r="U24" i="10"/>
  <c r="T24" i="10"/>
  <c r="S24" i="10"/>
  <c r="R24" i="10"/>
  <c r="Q24" i="10"/>
  <c r="P24" i="10"/>
  <c r="O24" i="10"/>
  <c r="N24" i="10"/>
  <c r="M24" i="10"/>
  <c r="L24" i="10"/>
  <c r="K24" i="10"/>
  <c r="G24" i="10"/>
  <c r="C24" i="10"/>
  <c r="A14" i="10"/>
  <c r="A11" i="10"/>
  <c r="A8" i="10"/>
  <c r="A4" i="10"/>
  <c r="A15" i="9"/>
  <c r="A12" i="9"/>
  <c r="A9" i="9"/>
  <c r="E107" i="8"/>
  <c r="D107" i="8"/>
  <c r="C107" i="8"/>
  <c r="F106" i="8"/>
  <c r="D105" i="8"/>
  <c r="E105" i="8" s="1"/>
  <c r="F105" i="8" s="1"/>
  <c r="G105" i="8" s="1"/>
  <c r="H105" i="8" s="1"/>
  <c r="I105" i="8" s="1"/>
  <c r="J105" i="8" s="1"/>
  <c r="K105" i="8" s="1"/>
  <c r="L105" i="8" s="1"/>
  <c r="M105" i="8" s="1"/>
  <c r="N105" i="8" s="1"/>
  <c r="O105" i="8" s="1"/>
  <c r="P105" i="8" s="1"/>
  <c r="C105" i="8"/>
  <c r="E103" i="8"/>
  <c r="F103" i="8" s="1"/>
  <c r="H102" i="8"/>
  <c r="I102" i="8" s="1"/>
  <c r="C101" i="8"/>
  <c r="D101" i="8" s="1"/>
  <c r="E101" i="8" s="1"/>
  <c r="F101" i="8" s="1"/>
  <c r="G101" i="8" s="1"/>
  <c r="H101" i="8" s="1"/>
  <c r="I101" i="8" s="1"/>
  <c r="J101" i="8" s="1"/>
  <c r="K101" i="8" s="1"/>
  <c r="L101" i="8" s="1"/>
  <c r="M101" i="8" s="1"/>
  <c r="N101" i="8" s="1"/>
  <c r="O101" i="8" s="1"/>
  <c r="P101" i="8" s="1"/>
  <c r="C91" i="8"/>
  <c r="D91" i="8" s="1"/>
  <c r="E91" i="8" s="1"/>
  <c r="F91" i="8" s="1"/>
  <c r="G91" i="8" s="1"/>
  <c r="H91" i="8" s="1"/>
  <c r="I91" i="8" s="1"/>
  <c r="J91" i="8" s="1"/>
  <c r="K91" i="8" s="1"/>
  <c r="L91" i="8" s="1"/>
  <c r="B85" i="8"/>
  <c r="F81" i="8"/>
  <c r="E81" i="8"/>
  <c r="D81" i="8"/>
  <c r="C81" i="8"/>
  <c r="L80" i="8"/>
  <c r="K80" i="8"/>
  <c r="J80" i="8"/>
  <c r="I80" i="8"/>
  <c r="H80" i="8"/>
  <c r="G80" i="8"/>
  <c r="F80" i="8"/>
  <c r="E80" i="8"/>
  <c r="D80" i="8"/>
  <c r="C80" i="8"/>
  <c r="B80" i="8"/>
  <c r="B76" i="8"/>
  <c r="C74" i="8"/>
  <c r="B74" i="8"/>
  <c r="B73" i="8"/>
  <c r="B66" i="8"/>
  <c r="B68" i="8" s="1"/>
  <c r="A62" i="8"/>
  <c r="B60" i="8"/>
  <c r="L59" i="8"/>
  <c r="K59" i="8"/>
  <c r="J59" i="8"/>
  <c r="I59" i="8"/>
  <c r="H59" i="8"/>
  <c r="G59" i="8"/>
  <c r="F59" i="8"/>
  <c r="E59" i="8"/>
  <c r="D59" i="8"/>
  <c r="C59" i="8"/>
  <c r="B59" i="8"/>
  <c r="C58" i="8"/>
  <c r="C52" i="8" s="1"/>
  <c r="B52" i="8"/>
  <c r="B49" i="8"/>
  <c r="D48" i="8"/>
  <c r="C48"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46" i="12" l="1"/>
  <c r="B38" i="12"/>
  <c r="B34" i="12"/>
  <c r="B54" i="8"/>
  <c r="B30" i="12"/>
  <c r="B83" i="12" s="1"/>
  <c r="B88" i="12"/>
  <c r="B90" i="12"/>
  <c r="C49" i="8"/>
  <c r="G103" i="8"/>
  <c r="C76" i="8"/>
  <c r="D67" i="8"/>
  <c r="F76" i="8"/>
  <c r="B75" i="8"/>
  <c r="J102" i="8"/>
  <c r="F48" i="8"/>
  <c r="F32" i="10"/>
  <c r="F30" i="10" s="1"/>
  <c r="C91" i="12" s="1"/>
  <c r="B55" i="8"/>
  <c r="E48" i="8"/>
  <c r="D58" i="8"/>
  <c r="B72" i="12"/>
  <c r="B76" i="12"/>
  <c r="B42" i="12"/>
  <c r="B80" i="12"/>
  <c r="F25" i="10"/>
  <c r="F24" i="10" s="1"/>
  <c r="C89" i="12" s="1"/>
  <c r="G106" i="8"/>
  <c r="B29" i="8"/>
  <c r="C61" i="8" s="1"/>
  <c r="C60" i="8" s="1"/>
  <c r="C66" i="8" s="1"/>
  <c r="C68" i="8" s="1"/>
  <c r="B59" i="12"/>
  <c r="B55" i="12"/>
  <c r="E57" i="10"/>
  <c r="F57" i="10" s="1"/>
  <c r="F107" i="8"/>
  <c r="C73" i="8" s="1"/>
  <c r="C85" i="8" s="1"/>
  <c r="B51" i="12"/>
  <c r="B68" i="12"/>
  <c r="C52" i="10"/>
  <c r="B63" i="12"/>
  <c r="C75" i="8" l="1"/>
  <c r="E67" i="8"/>
  <c r="D76" i="8"/>
  <c r="D52" i="8"/>
  <c r="D74" i="8"/>
  <c r="D47" i="8"/>
  <c r="E58" i="8"/>
  <c r="E52" i="10"/>
  <c r="F52" i="10" s="1"/>
  <c r="B81" i="8"/>
  <c r="H106" i="8"/>
  <c r="H107" i="8"/>
  <c r="E73" i="8" s="1"/>
  <c r="E85" i="8" s="1"/>
  <c r="B56" i="8"/>
  <c r="B69" i="8" s="1"/>
  <c r="C53" i="8"/>
  <c r="K102" i="8"/>
  <c r="G48" i="8"/>
  <c r="G107" i="8"/>
  <c r="D73" i="8" s="1"/>
  <c r="D85" i="8" s="1"/>
  <c r="H103" i="8"/>
  <c r="D49" i="8"/>
  <c r="B82" i="8"/>
  <c r="E49" i="8" l="1"/>
  <c r="I103" i="8"/>
  <c r="C55" i="8"/>
  <c r="D53" i="8"/>
  <c r="L102" i="8"/>
  <c r="H48" i="8"/>
  <c r="E52" i="8"/>
  <c r="E74" i="8"/>
  <c r="F58" i="8"/>
  <c r="E47" i="8"/>
  <c r="E61" i="8" s="1"/>
  <c r="E60" i="8" s="1"/>
  <c r="E66" i="8" s="1"/>
  <c r="E68" i="8" s="1"/>
  <c r="B77" i="8"/>
  <c r="B70" i="8"/>
  <c r="I106" i="8"/>
  <c r="D61" i="8"/>
  <c r="D60" i="8" s="1"/>
  <c r="D66" i="8" s="1"/>
  <c r="D68" i="8" s="1"/>
  <c r="F67" i="8"/>
  <c r="G67" i="8" s="1"/>
  <c r="E76" i="8"/>
  <c r="D75" i="8" l="1"/>
  <c r="H67" i="8"/>
  <c r="G76" i="8"/>
  <c r="J107" i="8"/>
  <c r="G73" i="8" s="1"/>
  <c r="G85" i="8" s="1"/>
  <c r="J106" i="8"/>
  <c r="I107" i="8"/>
  <c r="F73" i="8" s="1"/>
  <c r="F85" i="8" s="1"/>
  <c r="B71" i="8"/>
  <c r="B72" i="8"/>
  <c r="E75" i="8"/>
  <c r="F52" i="8"/>
  <c r="G58" i="8"/>
  <c r="F74" i="8"/>
  <c r="F47" i="8"/>
  <c r="F61" i="8" s="1"/>
  <c r="F60" i="8" s="1"/>
  <c r="F66" i="8" s="1"/>
  <c r="F68" i="8" s="1"/>
  <c r="I48" i="8"/>
  <c r="M102" i="8"/>
  <c r="D55" i="8"/>
  <c r="C56" i="8"/>
  <c r="C69" i="8" s="1"/>
  <c r="C82" i="8"/>
  <c r="J103" i="8"/>
  <c r="F49" i="8"/>
  <c r="F75" i="8" l="1"/>
  <c r="D82" i="8"/>
  <c r="D56" i="8"/>
  <c r="D69" i="8" s="1"/>
  <c r="N102" i="8"/>
  <c r="J48" i="8"/>
  <c r="G52" i="8"/>
  <c r="H58" i="8"/>
  <c r="G74" i="8"/>
  <c r="G47" i="8"/>
  <c r="B78" i="8"/>
  <c r="B83" i="8" s="1"/>
  <c r="H76" i="8"/>
  <c r="I67" i="8"/>
  <c r="G49" i="8"/>
  <c r="K103" i="8"/>
  <c r="C77" i="8"/>
  <c r="C70" i="8"/>
  <c r="E53" i="8"/>
  <c r="K107" i="8"/>
  <c r="H73" i="8" s="1"/>
  <c r="H85" i="8" s="1"/>
  <c r="K106" i="8"/>
  <c r="L106" i="8" l="1"/>
  <c r="L107" i="8"/>
  <c r="I73" i="8" s="1"/>
  <c r="I85" i="8" s="1"/>
  <c r="L103" i="8"/>
  <c r="H49" i="8"/>
  <c r="J67" i="8"/>
  <c r="I76" i="8"/>
  <c r="C71" i="8"/>
  <c r="C72" i="8" s="1"/>
  <c r="E55" i="8"/>
  <c r="F53" i="8" s="1"/>
  <c r="B88" i="8"/>
  <c r="B84" i="8"/>
  <c r="B89" i="8" s="1"/>
  <c r="B86" i="8"/>
  <c r="G61" i="8"/>
  <c r="G60" i="8" s="1"/>
  <c r="G66" i="8" s="1"/>
  <c r="G68" i="8" s="1"/>
  <c r="I58" i="8"/>
  <c r="H74" i="8"/>
  <c r="H47" i="8"/>
  <c r="H61" i="8" s="1"/>
  <c r="H60" i="8" s="1"/>
  <c r="H66" i="8" s="1"/>
  <c r="H68" i="8" s="1"/>
  <c r="H52" i="8"/>
  <c r="K48" i="8"/>
  <c r="O102" i="8"/>
  <c r="D77" i="8"/>
  <c r="D70" i="8"/>
  <c r="F55" i="8" l="1"/>
  <c r="G53" i="8"/>
  <c r="D71" i="8"/>
  <c r="D72" i="8" s="1"/>
  <c r="P102" i="8"/>
  <c r="L48" i="8"/>
  <c r="B87" i="8"/>
  <c r="B90" i="8" s="1"/>
  <c r="I74" i="8"/>
  <c r="J58" i="8"/>
  <c r="I47" i="8"/>
  <c r="I52" i="8"/>
  <c r="H75" i="8"/>
  <c r="C78" i="8"/>
  <c r="C83" i="8" s="1"/>
  <c r="D78" i="8"/>
  <c r="D83" i="8" s="1"/>
  <c r="D86" i="8" s="1"/>
  <c r="K67" i="8"/>
  <c r="J76" i="8"/>
  <c r="G75" i="8"/>
  <c r="E56" i="8"/>
  <c r="E69" i="8" s="1"/>
  <c r="E82" i="8"/>
  <c r="I49" i="8"/>
  <c r="M103" i="8"/>
  <c r="M106" i="8"/>
  <c r="E77" i="8" l="1"/>
  <c r="E70" i="8"/>
  <c r="K76" i="8"/>
  <c r="L67" i="8"/>
  <c r="L76" i="8" s="1"/>
  <c r="C86" i="8"/>
  <c r="D88" i="8"/>
  <c r="C84" i="8"/>
  <c r="C89" i="8" s="1"/>
  <c r="D84" i="8"/>
  <c r="D89" i="8" s="1"/>
  <c r="C88" i="8"/>
  <c r="I61" i="8"/>
  <c r="I60" i="8" s="1"/>
  <c r="I66" i="8" s="1"/>
  <c r="I68" i="8" s="1"/>
  <c r="K58" i="8"/>
  <c r="J74" i="8"/>
  <c r="J47" i="8"/>
  <c r="J52" i="8"/>
  <c r="N107" i="8"/>
  <c r="K73" i="8" s="1"/>
  <c r="K85" i="8" s="1"/>
  <c r="N106" i="8"/>
  <c r="N103" i="8"/>
  <c r="J49" i="8"/>
  <c r="G55" i="8"/>
  <c r="H53" i="8" s="1"/>
  <c r="M107" i="8"/>
  <c r="J73" i="8" s="1"/>
  <c r="J85" i="8" s="1"/>
  <c r="F56" i="8"/>
  <c r="F69" i="8" s="1"/>
  <c r="F82" i="8"/>
  <c r="O103" i="8" l="1"/>
  <c r="K49" i="8"/>
  <c r="L58" i="8"/>
  <c r="K52" i="8"/>
  <c r="K74" i="8"/>
  <c r="K47" i="8"/>
  <c r="K61" i="8" s="1"/>
  <c r="K60" i="8" s="1"/>
  <c r="K66" i="8" s="1"/>
  <c r="K68" i="8" s="1"/>
  <c r="O106" i="8"/>
  <c r="O107" i="8" s="1"/>
  <c r="L73" i="8" s="1"/>
  <c r="L85" i="8" s="1"/>
  <c r="H55" i="8"/>
  <c r="I53" i="8"/>
  <c r="C87" i="8"/>
  <c r="C90" i="8" s="1"/>
  <c r="D87" i="8"/>
  <c r="D90" i="8" s="1"/>
  <c r="J61" i="8"/>
  <c r="J60" i="8" s="1"/>
  <c r="J66" i="8" s="1"/>
  <c r="J68" i="8" s="1"/>
  <c r="E71" i="8"/>
  <c r="F77" i="8"/>
  <c r="F70" i="8"/>
  <c r="G56" i="8"/>
  <c r="G69" i="8" s="1"/>
  <c r="G82" i="8"/>
  <c r="I75" i="8"/>
  <c r="E78" i="8" l="1"/>
  <c r="E83" i="8" s="1"/>
  <c r="J75" i="8"/>
  <c r="E72" i="8"/>
  <c r="G77" i="8"/>
  <c r="G70" i="8"/>
  <c r="I55" i="8"/>
  <c r="J53" i="8" s="1"/>
  <c r="F71" i="8"/>
  <c r="H56" i="8"/>
  <c r="H69" i="8" s="1"/>
  <c r="H82" i="8"/>
  <c r="P106" i="8"/>
  <c r="P107" i="8"/>
  <c r="K75" i="8"/>
  <c r="L47" i="8"/>
  <c r="L52" i="8"/>
  <c r="L74" i="8"/>
  <c r="P103" i="8"/>
  <c r="L49" i="8"/>
  <c r="H77" i="8" l="1"/>
  <c r="H70" i="8"/>
  <c r="L61" i="8"/>
  <c r="L60" i="8" s="1"/>
  <c r="L66" i="8" s="1"/>
  <c r="L68" i="8" s="1"/>
  <c r="F72" i="8"/>
  <c r="J55" i="8"/>
  <c r="I82" i="8"/>
  <c r="I56" i="8"/>
  <c r="I69" i="8" s="1"/>
  <c r="G71" i="8"/>
  <c r="F78" i="8"/>
  <c r="F83" i="8" s="1"/>
  <c r="F86" i="8" s="1"/>
  <c r="E86" i="8"/>
  <c r="E88" i="8"/>
  <c r="F84" i="8"/>
  <c r="E84" i="8"/>
  <c r="E89" i="8" s="1"/>
  <c r="F88" i="8"/>
  <c r="G78" i="8" l="1"/>
  <c r="G83" i="8" s="1"/>
  <c r="G86" i="8"/>
  <c r="G84" i="8"/>
  <c r="G89" i="8" s="1"/>
  <c r="G88" i="8"/>
  <c r="F89" i="8"/>
  <c r="G87" i="8"/>
  <c r="E87" i="8"/>
  <c r="E90" i="8" s="1"/>
  <c r="F87" i="8"/>
  <c r="F90" i="8" s="1"/>
  <c r="G72" i="8"/>
  <c r="H71" i="8"/>
  <c r="J82" i="8"/>
  <c r="J56" i="8"/>
  <c r="J69" i="8" s="1"/>
  <c r="I77" i="8"/>
  <c r="I70" i="8"/>
  <c r="K53" i="8"/>
  <c r="L75" i="8"/>
  <c r="K55" i="8" l="1"/>
  <c r="L53" i="8"/>
  <c r="L55" i="8" s="1"/>
  <c r="I71" i="8"/>
  <c r="I72" i="8" s="1"/>
  <c r="G90" i="8"/>
  <c r="J77" i="8"/>
  <c r="J70" i="8"/>
  <c r="H78" i="8"/>
  <c r="H83" i="8" s="1"/>
  <c r="H72" i="8"/>
  <c r="H86" i="8" l="1"/>
  <c r="H88" i="8"/>
  <c r="H84" i="8"/>
  <c r="H89" i="8" s="1"/>
  <c r="I78" i="8"/>
  <c r="I83" i="8" s="1"/>
  <c r="I86" i="8" s="1"/>
  <c r="J71" i="8"/>
  <c r="J78" i="8" s="1"/>
  <c r="J83" i="8" s="1"/>
  <c r="L82" i="8"/>
  <c r="L56" i="8"/>
  <c r="L69" i="8" s="1"/>
  <c r="K82" i="8"/>
  <c r="K56" i="8"/>
  <c r="K69" i="8" s="1"/>
  <c r="J86" i="8" l="1"/>
  <c r="J88" i="8"/>
  <c r="J84" i="8"/>
  <c r="K77" i="8"/>
  <c r="K70" i="8"/>
  <c r="J72" i="8"/>
  <c r="L77" i="8"/>
  <c r="L70" i="8"/>
  <c r="I84" i="8"/>
  <c r="I89" i="8" s="1"/>
  <c r="I88" i="8"/>
  <c r="J87" i="8"/>
  <c r="I87" i="8"/>
  <c r="H87" i="8"/>
  <c r="H90" i="8" s="1"/>
  <c r="I90" i="8" l="1"/>
  <c r="J90" i="8"/>
  <c r="L71" i="8"/>
  <c r="J89" i="8"/>
  <c r="K71" i="8"/>
  <c r="K78" i="8" s="1"/>
  <c r="K83" i="8"/>
  <c r="K72" i="8" l="1"/>
  <c r="K86" i="8"/>
  <c r="K84" i="8"/>
  <c r="K89" i="8" s="1"/>
  <c r="K88" i="8"/>
  <c r="L78" i="8"/>
  <c r="L83" i="8" s="1"/>
  <c r="L72" i="8"/>
  <c r="L86" i="8" l="1"/>
  <c r="L84" i="8"/>
  <c r="L89" i="8" s="1"/>
  <c r="G28" i="8" s="1"/>
  <c r="L88" i="8"/>
  <c r="L87" i="8"/>
  <c r="K87" i="8"/>
  <c r="K90" i="8" s="1"/>
  <c r="L90" i="8" l="1"/>
  <c r="G29" i="8" s="1"/>
  <c r="G30" i="8"/>
</calcChain>
</file>

<file path=xl/sharedStrings.xml><?xml version="1.0" encoding="utf-8"?>
<sst xmlns="http://schemas.openxmlformats.org/spreadsheetml/2006/main" count="1103" uniqueCount="587">
  <si>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</si>
  <si>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</si>
  <si>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</si>
  <si>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</si>
  <si>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</si>
  <si>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</si>
  <si>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N_99-комп-25</t>
  </si>
  <si>
    <t xml:space="preserve">         (идентификатор инвестиционного проекта)</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</si>
  <si>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</si>
  <si>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</si>
  <si>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</si>
  <si>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</si>
  <si>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</si>
  <si>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</si>
  <si>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</si>
  <si>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</si>
  <si>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</si>
  <si>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</si>
  <si>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</si>
  <si>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</si>
  <si>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</si>
  <si>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</si>
  <si>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</si>
  <si>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</si>
  <si>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</si>
  <si>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</si>
  <si>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</si>
  <si>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</si>
  <si>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</si>
  <si>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</si>
  <si>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</si>
  <si>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</si>
  <si>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</si>
  <si>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</si>
  <si>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</si>
  <si>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</si>
  <si>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</si>
  <si>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</si>
  <si>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</si>
  <si>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</si>
  <si>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</si>
  <si>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</si>
  <si>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</si>
  <si>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</si>
  <si>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</si>
  <si>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</si>
  <si>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</si>
  <si>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</si>
  <si>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</si>
  <si>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</si>
  <si>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</si>
  <si>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</si>
  <si>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</si>
  <si>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</si>
  <si>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</si>
  <si>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</si>
  <si>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</si>
  <si>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</si>
  <si>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</si>
  <si>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</si>
  <si>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</si>
  <si>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</si>
  <si>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</si>
  <si>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</si>
  <si>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</si>
  <si>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</si>
  <si>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</si>
  <si>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</si>
  <si>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</si>
  <si>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</si>
  <si>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</si>
  <si>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</si>
  <si>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</si>
  <si>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</si>
  <si>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</si>
  <si>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</si>
  <si>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</si>
  <si>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</si>
  <si>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</si>
  <si>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</si>
  <si>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</si>
  <si>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</si>
  <si>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</si>
  <si>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</si>
  <si>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</si>
  <si>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</si>
  <si>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</si>
  <si>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</si>
  <si>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</si>
  <si>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</si>
  <si>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</si>
  <si>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</si>
  <si>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</si>
  <si>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</si>
  <si>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</si>
  <si>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</si>
  <si>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</si>
  <si>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</si>
  <si>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</si>
  <si>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</si>
  <si>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</si>
  <si>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</si>
  <si>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</si>
  <si>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</si>
  <si>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</si>
  <si>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</si>
  <si>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</si>
  <si>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</si>
  <si>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</si>
  <si>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</si>
  <si>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</si>
  <si>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</si>
  <si>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</si>
  <si>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</si>
  <si>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</si>
  <si>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</si>
  <si>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</si>
  <si>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</si>
  <si>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</si>
  <si>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</si>
  <si>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</si>
  <si>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</si>
  <si>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</si>
  <si>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</si>
  <si>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</si>
  <si>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</si>
  <si>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</si>
  <si>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</si>
  <si>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</si>
  <si>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</si>
  <si>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</si>
  <si>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</si>
  <si>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</si>
  <si>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</si>
  <si>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</si>
  <si>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</si>
  <si>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</si>
  <si>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</si>
  <si>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</si>
  <si>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t>
  </si>
  <si>
    <t>Описание конкретных результатов реализации инвестиционного проекта</t>
  </si>
  <si>
    <t>Обеспечение беспербойной работы серверной АО «Россети Янтарь», оснащение рабочих мест оргтехникой высокой производительности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</si>
  <si>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</si>
  <si>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</si>
  <si>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</si>
  <si>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</si>
  <si>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</si>
  <si>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1. Постановление Правительства Российской Федерации от 3 декабря 2020 г. № 2013 «О минимальной доле закупок товаров российского происхождения»;
2. Проект актуализированной Стратегии цифровой трансформации ПАО "Россети". 
В рамках инвестиционного проекта планируется реализовать замещение устаревшего парка вычислительной техники (автоматизированные рабочие места и копировально-множительная техника) на отечественные аналоги . 
В рамках импортозамещения операционных систем (далее – ОС) выявлена проблема с работой устаревших АРМ на ОС «Альт Рабочая станция», на которую перевели 100% пользователей Общества. Все АРМ с поколением архитектуры до 2018 года (348 единиц), что составляет 28% от всего количества АРМ, демонстрируют низкую производительность.
В АО «Россети Янтарь» используются 192 единицы копировально-множительной техники, находящейся в эксплуатации более 10 лет, что составляет 53% от всего количества техники. Режим технического обслуживания и простоя данной техники, а также качество печати неудовлетворительны для выполнения задач эксплуатации.  Более того 10% этой техники не могут работать с ОС «Альт Рабочая станция» в виду отсутствия драйверов.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</si>
  <si>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</si>
  <si>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</si>
  <si>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</si>
  <si>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</si>
  <si>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</si>
  <si>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</si>
  <si>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</si>
  <si>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</si>
  <si>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</si>
  <si>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</si>
  <si>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</si>
  <si>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</si>
  <si>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</si>
  <si>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</si>
  <si>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</si>
  <si>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</si>
  <si>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</si>
  <si>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</si>
  <si>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</si>
  <si>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</si>
  <si>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</si>
  <si>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</si>
  <si>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</si>
  <si>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</si>
  <si>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</si>
  <si>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</si>
  <si>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</si>
  <si>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</si>
  <si>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</si>
  <si>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</si>
  <si>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</si>
  <si>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</si>
  <si>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</si>
  <si>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</si>
  <si>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</si>
  <si>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</si>
  <si>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</si>
  <si>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</si>
  <si>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</si>
  <si>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</si>
  <si>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</si>
  <si>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</si>
  <si>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</si>
  <si>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</si>
  <si>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</si>
  <si>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</si>
  <si>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</si>
  <si>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</si>
  <si>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</si>
  <si>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</si>
  <si>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</si>
  <si>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</si>
  <si>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</si>
  <si>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</si>
  <si>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</si>
  <si>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</si>
  <si>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</si>
  <si>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</si>
  <si>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</si>
  <si>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</si>
  <si>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</si>
  <si>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</si>
  <si>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</si>
  <si>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</si>
  <si>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</si>
  <si>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</si>
  <si>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</si>
  <si>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</si>
  <si>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</si>
  <si>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</si>
  <si>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</si>
  <si>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</si>
  <si>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</si>
  <si>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</si>
  <si>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</si>
  <si>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</si>
  <si>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</si>
  <si>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</si>
  <si>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</si>
  <si>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</si>
  <si>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</si>
  <si>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</si>
  <si>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</si>
  <si>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</si>
  <si>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</si>
  <si>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</si>
  <si>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</si>
  <si>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</si>
  <si>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</si>
  <si>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</si>
  <si>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</si>
  <si>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</si>
  <si>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</si>
  <si>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</si>
  <si>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</si>
  <si>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</si>
  <si>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</si>
  <si>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</si>
  <si>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</si>
  <si>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</si>
  <si>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</si>
  <si>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</si>
  <si>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</si>
  <si>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</si>
  <si>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</si>
  <si>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</si>
  <si>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</si>
  <si>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</si>
  <si>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</si>
  <si>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</si>
  <si>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</si>
  <si>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</si>
  <si>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</si>
  <si>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</si>
  <si>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</si>
  <si>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</si>
  <si>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</si>
  <si>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</si>
  <si>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</si>
  <si>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</si>
  <si>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</si>
  <si>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</si>
  <si>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</si>
  <si>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</si>
  <si>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</si>
  <si>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</si>
  <si>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</si>
  <si>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</si>
  <si>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</si>
  <si>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</si>
  <si>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</si>
  <si>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</si>
  <si>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</si>
  <si>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</si>
  <si>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</si>
  <si>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</si>
  <si>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</si>
  <si>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</si>
  <si>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</si>
  <si>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</si>
  <si>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</si>
  <si>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</si>
  <si>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</si>
  <si>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</si>
  <si>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</si>
  <si>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</si>
  <si>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</si>
  <si>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</si>
  <si>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</si>
  <si>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</si>
  <si>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</si>
  <si>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</si>
  <si>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</si>
  <si>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</si>
  <si>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</si>
  <si>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</si>
  <si>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</si>
  <si>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</si>
  <si>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</si>
  <si>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</si>
  <si>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</si>
  <si>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</si>
  <si>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</si>
  <si>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</si>
  <si>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</si>
  <si>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</si>
  <si>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</si>
  <si>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</si>
  <si>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</si>
  <si>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</si>
  <si>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</si>
  <si>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</si>
  <si>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</si>
  <si>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</si>
  <si>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</si>
  <si>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</si>
  <si>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</si>
  <si>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</si>
  <si>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</si>
  <si>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</si>
  <si>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</si>
  <si>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</si>
  <si>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</si>
  <si>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</si>
  <si>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</si>
  <si>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</si>
  <si>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</si>
  <si>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</si>
  <si>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</si>
  <si>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</si>
  <si>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</si>
  <si>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</si>
  <si>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</si>
  <si>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</si>
  <si>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</si>
  <si>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</si>
  <si>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</si>
  <si>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</si>
  <si>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</si>
  <si>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</si>
  <si>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</si>
  <si>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</si>
  <si>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</si>
  <si>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</si>
  <si>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</si>
  <si>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</si>
  <si>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</si>
  <si>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</si>
  <si>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</si>
  <si>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</si>
  <si>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</si>
  <si>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</si>
  <si>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</si>
  <si>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</si>
  <si>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</si>
  <si>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</si>
  <si>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</si>
  <si>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</si>
  <si>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</si>
  <si>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</si>
  <si>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</si>
  <si>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</si>
  <si>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</si>
  <si>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</si>
  <si>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</si>
  <si>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</si>
  <si>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</si>
  <si>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</si>
  <si>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</si>
  <si>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</si>
  <si>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</si>
  <si>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</si>
  <si>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</si>
  <si>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</si>
  <si>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</si>
  <si>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</si>
  <si>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</si>
  <si>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</si>
  <si>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</si>
  <si>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</si>
  <si>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</si>
  <si>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</si>
  <si>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</si>
  <si>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</si>
  <si>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</si>
  <si>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</si>
  <si>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</si>
  <si>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</si>
  <si>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</si>
  <si>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</si>
  <si>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</si>
  <si>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</si>
  <si>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</si>
  <si>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</si>
  <si>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</si>
  <si>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</si>
  <si>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</si>
  <si>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</si>
  <si>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</si>
  <si>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</si>
  <si>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</si>
  <si>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</si>
  <si>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</si>
  <si>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</si>
  <si>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</si>
  <si>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</si>
  <si>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</si>
  <si>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</si>
  <si>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</si>
  <si>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</si>
  <si>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</si>
  <si>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</si>
  <si>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</si>
  <si>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</si>
  <si>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</si>
  <si>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</si>
  <si>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</si>
  <si>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</si>
  <si>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</si>
  <si>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</si>
  <si>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</si>
  <si>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</si>
  <si>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</si>
  <si>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</si>
  <si>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</si>
  <si>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</si>
  <si>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</si>
  <si>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</si>
  <si>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</si>
  <si>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</si>
  <si>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</si>
  <si>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</si>
  <si>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</si>
  <si>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</si>
  <si>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</si>
  <si>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</si>
  <si>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</si>
  <si>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</si>
  <si>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</si>
  <si>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</si>
  <si>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</si>
  <si>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</si>
  <si>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</si>
  <si>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</si>
  <si>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</si>
  <si>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</si>
  <si>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</si>
  <si>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</si>
  <si>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</si>
  <si>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</si>
  <si>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</si>
  <si>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</si>
  <si>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</si>
  <si>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</si>
  <si>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</si>
  <si>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</si>
  <si>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</si>
  <si>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</si>
  <si>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</si>
  <si>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</si>
  <si>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</si>
  <si>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</si>
  <si>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</si>
  <si>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</si>
  <si>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</si>
  <si>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</si>
  <si>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</si>
  <si>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</si>
  <si>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</si>
  <si>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</si>
  <si>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</si>
  <si>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</si>
  <si>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</si>
  <si>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</si>
  <si>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</si>
  <si>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</si>
  <si>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</si>
  <si>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</si>
  <si>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</si>
  <si>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</si>
  <si>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</si>
  <si>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</si>
  <si>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</si>
  <si>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</si>
  <si>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</si>
  <si>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</si>
  <si>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</si>
  <si>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</si>
  <si>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</si>
  <si>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</si>
  <si>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</si>
  <si>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</si>
  <si>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</si>
  <si>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</si>
  <si>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</si>
  <si>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</si>
  <si>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</si>
  <si>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</si>
  <si>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</si>
  <si>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</si>
  <si>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</si>
  <si>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</si>
  <si>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</si>
  <si>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</si>
  <si>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</si>
  <si>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</si>
  <si>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</si>
  <si>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</si>
  <si>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</si>
  <si>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</si>
  <si>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</si>
  <si>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</si>
  <si>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</si>
  <si>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</si>
  <si>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</si>
  <si>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</si>
  <si>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</si>
  <si>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</si>
  <si>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</si>
  <si>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</si>
  <si>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</si>
  <si>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</si>
  <si>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</si>
  <si>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</si>
  <si>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</si>
  <si>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</si>
  <si>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</si>
  <si>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</si>
  <si>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</si>
  <si>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</si>
  <si>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</si>
  <si>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</si>
  <si>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</si>
  <si>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</si>
  <si>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</si>
  <si>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</si>
  <si>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</si>
  <si>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</si>
  <si>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</si>
  <si>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</si>
  <si>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</si>
  <si>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</si>
  <si>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</si>
  <si>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</si>
  <si>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</si>
  <si>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</si>
  <si>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</si>
  <si>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</si>
  <si>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</si>
  <si>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</si>
  <si>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</si>
  <si>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</si>
  <si>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</si>
  <si>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</si>
  <si>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</si>
  <si>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</si>
  <si>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</si>
  <si>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</si>
  <si>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</si>
  <si>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</si>
  <si>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</si>
  <si>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</si>
  <si>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</si>
  <si>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</si>
  <si>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Моноблок - 12 шт.;
АРМ  - 192 шт.;
ноутбук высокой производительности - 23 шт.</t>
  </si>
  <si>
    <t>Моноблок - 0,149 млн.руб./шт.;
АРМ  - 0,125 млн.руб./шт.;
ноутбук высокой производительности - 0,111 млн.руб./шт.</t>
  </si>
  <si>
    <t>З</t>
  </si>
  <si>
    <t>на основании заключенных договоров</t>
  </si>
  <si>
    <t>Принят к бухгалтерскому учету</t>
  </si>
  <si>
    <t>АО "Россети цифра" договор № РЦ-Дог08-2426-25 от 14.10.2025 в ценах 2025 года с НДС, млн. руб.</t>
  </si>
  <si>
    <t>ИТ</t>
  </si>
  <si>
    <t>ПАО "Россети"</t>
  </si>
  <si>
    <t>ОК</t>
  </si>
  <si>
    <t>АО "РОССЕТИ ЦИФРА"</t>
  </si>
  <si>
    <t>ООО "РИТ"</t>
  </si>
  <si>
    <t>ООО "РЦК"</t>
  </si>
  <si>
    <t>ООО "ФЕРРУМ АЙТИ ГРУП"</t>
  </si>
  <si>
    <t>Поставка автоматизированных рабочих мест</t>
  </si>
  <si>
    <t>http://rts-tender.ru/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</si>
</sst>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name val="SimSun"/>
    </font>
    <font>
      <sz val="11"/>
      <color theme="1"/>
      <name val="Calibri"/>
      <family val="2"/>
      <scheme val="minor"/>
    </font>
    <font>
      <sz val="11"/>
      <color rgb="FF000000"/>
      <name val="SimSun"/>
      <family val="2"/>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5"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5" fillId="0" borderId="0" applyFont="0" applyFill="0" applyBorder="0" applyProtection="0"/>
    <xf numFmtId="165" fontId="5" fillId="0" borderId="0" applyFont="0" applyFill="0" applyBorder="0" applyProtection="0"/>
    <xf numFmtId="166" fontId="65" fillId="0" borderId="0" applyFont="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73" fillId="0" borderId="0"/>
    <xf numFmtId="0" fontId="2" fillId="0" borderId="0"/>
    <xf numFmtId="0" fontId="2" fillId="0" borderId="0"/>
    <xf numFmtId="43" fontId="2" fillId="0" borderId="0" applyFont="0" applyFill="0" applyBorder="0" applyProtection="0"/>
    <xf numFmtId="43" fontId="2" fillId="0" borderId="0" applyFont="0" applyFill="0" applyBorder="0" applyProtection="0"/>
    <xf numFmtId="44" fontId="2" fillId="0" borderId="0" applyFont="0" applyFill="0" applyBorder="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0" fontId="2" fillId="0" borderId="0"/>
    <xf numFmtId="44" fontId="2" fillId="0" borderId="0" applyFont="0" applyFill="0" applyBorder="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0" fontId="2" fillId="0" borderId="0"/>
    <xf numFmtId="0" fontId="74" fillId="0" borderId="0"/>
    <xf numFmtId="0" fontId="75" fillId="0" borderId="0"/>
  </cellStyleXfs>
  <cellXfs count="366">
    <xf numFmtId="0" fontId="0" fillId="0" borderId="0" xfId="0"/>
    <xf numFmtId="0" fontId="65"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65" fillId="0" borderId="10" xfId="52" applyBorder="1"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5"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49" fontId="33" fillId="0" borderId="15" xfId="52" applyNumberFormat="1" applyFont="1" applyBorder="1" applyAlignment="1">
      <alignment horizontal="center" vertical="center"/>
    </xf>
    <xf numFmtId="0" fontId="33" fillId="0" borderId="15" xfId="52" applyFont="1" applyBorder="1" applyAlignment="1">
      <alignment horizontal="left" vertical="center" wrapText="1"/>
    </xf>
    <xf numFmtId="2" fontId="33" fillId="0" borderId="10" xfId="52" applyNumberFormat="1" applyFont="1" applyBorder="1" applyAlignment="1">
      <alignment horizontal="left" vertical="center" wrapText="1"/>
    </xf>
    <xf numFmtId="0" fontId="33" fillId="0" borderId="0" xfId="52" applyFont="1" applyAlignment="1">
      <alignment vertical="center" wrapText="1"/>
    </xf>
    <xf numFmtId="0" fontId="34"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3" fillId="0" borderId="11" xfId="52" applyNumberFormat="1" applyFont="1" applyBorder="1" applyAlignment="1">
      <alignment vertical="center"/>
    </xf>
    <xf numFmtId="0" fontId="16" fillId="0" borderId="10" xfId="52" applyFont="1" applyBorder="1" applyAlignment="1">
      <alignment vertical="center"/>
    </xf>
    <xf numFmtId="0" fontId="44" fillId="0" borderId="0" xfId="39" applyFont="1"/>
    <xf numFmtId="0" fontId="33" fillId="0" borderId="0" xfId="55" applyFont="1" applyAlignment="1">
      <alignment vertical="center" wrapText="1"/>
    </xf>
    <xf numFmtId="0" fontId="33" fillId="0" borderId="0" xfId="55" applyFont="1" applyAlignment="1">
      <alignment vertical="center"/>
    </xf>
    <xf numFmtId="0" fontId="29" fillId="0" borderId="0" xfId="53" applyFont="1" applyAlignment="1">
      <alignment vertical="center"/>
    </xf>
    <xf numFmtId="0" fontId="38" fillId="0" borderId="0" xfId="55" applyFont="1" applyAlignment="1">
      <alignment vertical="center" wrapText="1"/>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45" fillId="0" borderId="0" xfId="55" applyFont="1" applyAlignment="1">
      <alignment horizontal="left" vertical="center"/>
    </xf>
    <xf numFmtId="0" fontId="46" fillId="0" borderId="0" xfId="55" applyFont="1" applyAlignment="1">
      <alignment vertical="center"/>
    </xf>
    <xf numFmtId="0" fontId="33" fillId="0" borderId="22" xfId="55" applyFont="1" applyBorder="1" applyAlignment="1">
      <alignment vertical="center" wrapText="1"/>
    </xf>
    <xf numFmtId="3" fontId="43" fillId="0" borderId="23" xfId="55" applyNumberFormat="1" applyFont="1" applyBorder="1" applyAlignment="1">
      <alignment vertical="center"/>
    </xf>
    <xf numFmtId="0" fontId="33" fillId="0" borderId="24" xfId="55" applyFont="1" applyBorder="1" applyAlignment="1">
      <alignment vertical="center" wrapText="1"/>
    </xf>
    <xf numFmtId="3" fontId="43" fillId="0" borderId="25" xfId="55" applyNumberFormat="1" applyFont="1" applyBorder="1" applyAlignment="1">
      <alignment vertical="center"/>
    </xf>
    <xf numFmtId="0" fontId="33" fillId="0" borderId="26" xfId="55" applyFont="1" applyBorder="1" applyAlignment="1">
      <alignment vertical="center" wrapText="1"/>
    </xf>
    <xf numFmtId="3" fontId="43" fillId="0" borderId="27" xfId="55" applyNumberFormat="1" applyFont="1" applyBorder="1" applyAlignment="1">
      <alignment vertical="center"/>
    </xf>
    <xf numFmtId="0" fontId="47" fillId="0" borderId="28" xfId="55" applyFont="1" applyBorder="1" applyAlignment="1">
      <alignment vertical="center" wrapText="1"/>
    </xf>
    <xf numFmtId="10" fontId="43" fillId="0" borderId="27" xfId="55" applyNumberFormat="1" applyFont="1" applyBorder="1" applyAlignment="1">
      <alignment vertical="center"/>
    </xf>
    <xf numFmtId="0" fontId="33" fillId="0" borderId="28" xfId="55" applyFont="1" applyBorder="1" applyAlignment="1">
      <alignment vertical="center" wrapText="1"/>
    </xf>
    <xf numFmtId="9" fontId="43" fillId="0" borderId="29" xfId="55" applyNumberFormat="1" applyFont="1" applyBorder="1" applyAlignment="1">
      <alignment vertical="center"/>
    </xf>
    <xf numFmtId="0" fontId="33" fillId="0" borderId="30" xfId="55" applyFont="1" applyBorder="1" applyAlignment="1">
      <alignment vertical="center" wrapText="1"/>
    </xf>
    <xf numFmtId="3" fontId="43" fillId="0" borderId="22" xfId="55" applyNumberFormat="1" applyFont="1" applyBorder="1" applyAlignment="1">
      <alignment vertical="center"/>
    </xf>
    <xf numFmtId="0" fontId="33" fillId="0" borderId="31" xfId="55" applyFont="1" applyBorder="1" applyAlignment="1">
      <alignment vertical="center" wrapText="1"/>
    </xf>
    <xf numFmtId="10" fontId="43" fillId="0" borderId="32" xfId="55" applyNumberFormat="1" applyFont="1" applyBorder="1" applyAlignment="1">
      <alignment vertical="center"/>
    </xf>
    <xf numFmtId="10" fontId="43" fillId="0" borderId="24" xfId="55" applyNumberFormat="1" applyFont="1" applyBorder="1" applyAlignment="1">
      <alignment vertical="center"/>
    </xf>
    <xf numFmtId="0" fontId="33" fillId="0" borderId="33" xfId="55" applyFont="1" applyBorder="1" applyAlignment="1">
      <alignment vertical="center" wrapText="1"/>
    </xf>
    <xf numFmtId="167" fontId="43" fillId="0" borderId="28" xfId="55" applyNumberFormat="1" applyFont="1" applyBorder="1" applyAlignment="1">
      <alignment vertical="center"/>
    </xf>
    <xf numFmtId="0" fontId="48"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43" fillId="0" borderId="10" xfId="55" applyNumberFormat="1" applyFont="1" applyBorder="1" applyAlignment="1">
      <alignment vertical="center"/>
    </xf>
    <xf numFmtId="0" fontId="33" fillId="0" borderId="37" xfId="55" applyFont="1" applyBorder="1" applyAlignment="1">
      <alignment vertical="center" wrapText="1"/>
    </xf>
    <xf numFmtId="3" fontId="43" fillId="0" borderId="38" xfId="55" applyNumberFormat="1" applyFont="1" applyBorder="1" applyAlignment="1">
      <alignment vertical="center"/>
    </xf>
    <xf numFmtId="0" fontId="49"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50" fillId="0" borderId="10" xfId="55" applyNumberFormat="1" applyFont="1" applyBorder="1" applyAlignment="1">
      <alignment vertical="center"/>
    </xf>
    <xf numFmtId="0" fontId="16" fillId="0" borderId="37" xfId="55" applyFont="1" applyBorder="1" applyAlignment="1">
      <alignment vertical="center" wrapText="1"/>
    </xf>
    <xf numFmtId="3" fontId="50" fillId="0" borderId="38" xfId="55" applyNumberFormat="1" applyFont="1" applyBorder="1" applyAlignment="1">
      <alignment vertical="center"/>
    </xf>
    <xf numFmtId="0" fontId="51" fillId="0" borderId="0" xfId="39" applyFont="1"/>
    <xf numFmtId="0" fontId="52" fillId="0" borderId="0" xfId="55" applyFont="1" applyAlignment="1">
      <alignment vertical="center" wrapText="1"/>
    </xf>
    <xf numFmtId="3" fontId="52" fillId="0" borderId="0" xfId="55" applyNumberFormat="1" applyFont="1" applyAlignment="1">
      <alignment horizontal="center" vertical="center"/>
    </xf>
    <xf numFmtId="0" fontId="49" fillId="0" borderId="36" xfId="55" applyFont="1" applyBorder="1" applyAlignment="1">
      <alignment vertical="center" wrapText="1"/>
    </xf>
    <xf numFmtId="3" fontId="49" fillId="0" borderId="10" xfId="55" applyNumberFormat="1" applyFont="1" applyBorder="1" applyAlignment="1">
      <alignment vertical="center"/>
    </xf>
    <xf numFmtId="0" fontId="16" fillId="0" borderId="36" xfId="55" applyFont="1" applyBorder="1" applyAlignment="1">
      <alignment horizontal="left" vertical="center" wrapText="1"/>
    </xf>
    <xf numFmtId="0" fontId="49" fillId="0" borderId="36" xfId="55" applyFont="1" applyBorder="1" applyAlignment="1">
      <alignment horizontal="left" vertical="center" wrapText="1"/>
    </xf>
    <xf numFmtId="0" fontId="16" fillId="0" borderId="0" xfId="55" applyFont="1" applyAlignment="1">
      <alignment vertical="center"/>
    </xf>
    <xf numFmtId="0" fontId="49" fillId="0" borderId="37" xfId="55" applyFont="1" applyBorder="1" applyAlignment="1">
      <alignment horizontal="left" vertical="center" wrapText="1"/>
    </xf>
    <xf numFmtId="3" fontId="49" fillId="0" borderId="38" xfId="55" applyNumberFormat="1" applyFont="1" applyBorder="1" applyAlignment="1">
      <alignment vertical="center"/>
    </xf>
    <xf numFmtId="0" fontId="53" fillId="0" borderId="0" xfId="39" applyFont="1"/>
    <xf numFmtId="0" fontId="54" fillId="0" borderId="0" xfId="55" applyFont="1" applyAlignment="1">
      <alignment vertical="center" wrapText="1"/>
    </xf>
    <xf numFmtId="168" fontId="55" fillId="0" borderId="0" xfId="55" applyNumberFormat="1" applyFont="1" applyAlignment="1">
      <alignment horizontal="center" vertical="center"/>
    </xf>
    <xf numFmtId="169" fontId="50" fillId="0" borderId="10" xfId="55" applyNumberFormat="1" applyFont="1" applyBorder="1" applyAlignment="1">
      <alignment horizontal="center" vertical="center"/>
    </xf>
    <xf numFmtId="170" fontId="49" fillId="0" borderId="10" xfId="55" applyNumberFormat="1" applyFont="1" applyBorder="1" applyAlignment="1">
      <alignment vertical="center"/>
    </xf>
    <xf numFmtId="171" fontId="49" fillId="0" borderId="10" xfId="55" applyNumberFormat="1" applyFont="1" applyBorder="1" applyAlignment="1">
      <alignment vertical="center"/>
    </xf>
    <xf numFmtId="0" fontId="49" fillId="0" borderId="37" xfId="55" applyFont="1" applyBorder="1" applyAlignment="1">
      <alignment vertical="center" wrapText="1"/>
    </xf>
    <xf numFmtId="171" fontId="49" fillId="0" borderId="38" xfId="55" applyNumberFormat="1" applyFont="1" applyBorder="1" applyAlignment="1">
      <alignment vertical="center"/>
    </xf>
    <xf numFmtId="1" fontId="33" fillId="0" borderId="0" xfId="55" applyNumberFormat="1" applyFont="1" applyAlignment="1">
      <alignment vertical="center"/>
    </xf>
    <xf numFmtId="0" fontId="56" fillId="0" borderId="0" xfId="53" applyFont="1" applyAlignment="1">
      <alignment wrapText="1"/>
    </xf>
    <xf numFmtId="0" fontId="56" fillId="0" borderId="0" xfId="53" applyFont="1"/>
    <xf numFmtId="0" fontId="57" fillId="0" borderId="0" xfId="53" applyFont="1"/>
    <xf numFmtId="49" fontId="56" fillId="0" borderId="0" xfId="53" applyNumberFormat="1" applyFont="1" applyAlignment="1">
      <alignment vertical="center"/>
    </xf>
    <xf numFmtId="172" fontId="33" fillId="0" borderId="0" xfId="55"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58" fillId="24" borderId="10" xfId="39" applyNumberFormat="1" applyFont="1" applyFill="1" applyBorder="1"/>
    <xf numFmtId="10" fontId="58" fillId="25" borderId="10" xfId="39" applyNumberFormat="1" applyFont="1" applyFill="1" applyBorder="1"/>
    <xf numFmtId="10" fontId="43" fillId="26" borderId="10" xfId="55" applyNumberFormat="1" applyFont="1" applyFill="1" applyBorder="1" applyAlignment="1">
      <alignment vertical="center"/>
    </xf>
    <xf numFmtId="10" fontId="44" fillId="0" borderId="12" xfId="39" applyNumberFormat="1" applyFont="1" applyBorder="1"/>
    <xf numFmtId="0" fontId="44" fillId="26" borderId="10" xfId="39" applyFont="1" applyFill="1" applyBorder="1"/>
    <xf numFmtId="3" fontId="33" fillId="26" borderId="10" xfId="55" applyNumberFormat="1" applyFont="1" applyFill="1" applyBorder="1" applyAlignment="1">
      <alignment horizontal="right" vertical="center"/>
    </xf>
    <xf numFmtId="3" fontId="33" fillId="27" borderId="10" xfId="55" applyNumberFormat="1" applyFont="1" applyFill="1" applyBorder="1" applyAlignment="1">
      <alignment horizontal="right" vertical="center"/>
    </xf>
    <xf numFmtId="168" fontId="43" fillId="26" borderId="10" xfId="55" applyNumberFormat="1" applyFont="1" applyFill="1" applyBorder="1" applyAlignment="1">
      <alignment horizontal="right" vertical="center"/>
    </xf>
    <xf numFmtId="168" fontId="43" fillId="27"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28" borderId="10" xfId="41" applyFont="1" applyFill="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3" fontId="29" fillId="0" borderId="10" xfId="41" applyNumberFormat="1" applyFont="1" applyBorder="1" applyAlignment="1">
      <alignment horizontal="right" vertical="top" wrapText="1"/>
    </xf>
    <xf numFmtId="14" fontId="16" fillId="28" borderId="10" xfId="41" applyNumberFormat="1" applyFont="1" applyFill="1" applyBorder="1" applyAlignment="1">
      <alignment horizontal="center" vertical="center" wrapText="1"/>
    </xf>
    <xf numFmtId="0" fontId="16" fillId="0" borderId="0" xfId="41" applyFont="1" applyAlignment="1">
      <alignment vertical="top" wrapText="1"/>
    </xf>
    <xf numFmtId="0" fontId="36"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4" fontId="29" fillId="0" borderId="10" xfId="41" applyNumberFormat="1" applyFont="1" applyBorder="1" applyAlignment="1">
      <alignment horizontal="center" vertical="center" wrapText="1"/>
    </xf>
    <xf numFmtId="174"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4" fontId="29" fillId="0" borderId="10" xfId="41" applyNumberFormat="1" applyFont="1" applyBorder="1" applyAlignment="1">
      <alignment horizontal="center" vertical="center"/>
    </xf>
    <xf numFmtId="174" fontId="16" fillId="0" borderId="10" xfId="41" applyNumberFormat="1" applyFont="1" applyBorder="1" applyAlignment="1">
      <alignment horizontal="center" vertical="center" wrapText="1"/>
    </xf>
    <xf numFmtId="174"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4" fontId="29" fillId="0" borderId="10" xfId="0" applyNumberFormat="1" applyFont="1" applyBorder="1" applyAlignment="1">
      <alignment horizontal="center" vertical="center"/>
    </xf>
    <xf numFmtId="0" fontId="59" fillId="0" borderId="10" xfId="47" applyFont="1" applyBorder="1" applyAlignment="1">
      <alignment horizontal="left" vertical="center" wrapText="1"/>
    </xf>
    <xf numFmtId="174" fontId="60" fillId="0" borderId="10" xfId="47" applyNumberFormat="1" applyFont="1" applyBorder="1" applyAlignment="1">
      <alignment horizontal="center" vertical="center" wrapText="1"/>
    </xf>
    <xf numFmtId="0" fontId="60" fillId="0" borderId="10" xfId="47" applyFont="1" applyBorder="1" applyAlignment="1">
      <alignment horizontal="left" vertical="center" wrapText="1"/>
    </xf>
    <xf numFmtId="0" fontId="59" fillId="0" borderId="16" xfId="47" applyFont="1" applyBorder="1" applyAlignment="1">
      <alignment horizontal="left" vertical="center" wrapText="1"/>
    </xf>
    <xf numFmtId="174" fontId="60"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16" fillId="0" borderId="0" xfId="41" applyFont="1" applyAlignment="1">
      <alignment horizontal="left"/>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46" fillId="0" borderId="10" xfId="51" applyNumberFormat="1" applyFont="1" applyBorder="1" applyAlignment="1">
      <alignment horizontal="center" vertical="center"/>
    </xf>
    <xf numFmtId="49" fontId="46"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5" fontId="62" fillId="0" borderId="10" xfId="51" applyNumberFormat="1" applyFont="1" applyBorder="1" applyAlignment="1">
      <alignment horizontal="center" vertical="center"/>
    </xf>
    <xf numFmtId="1"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wrapText="1"/>
    </xf>
    <xf numFmtId="0" fontId="50" fillId="0" borderId="0" xfId="41" applyFont="1"/>
    <xf numFmtId="0" fontId="63" fillId="0" borderId="0" xfId="41" applyFont="1" applyAlignment="1">
      <alignment horizontal="center"/>
    </xf>
    <xf numFmtId="0" fontId="63" fillId="0" borderId="0" xfId="41" applyFont="1"/>
    <xf numFmtId="2" fontId="64" fillId="0" borderId="0" xfId="41" applyNumberFormat="1" applyFont="1" applyAlignment="1">
      <alignment horizontal="right" vertical="top" wrapText="1"/>
    </xf>
    <xf numFmtId="0" fontId="50" fillId="0" borderId="0" xfId="41" applyFont="1" applyAlignment="1">
      <alignment horizontal="right"/>
    </xf>
    <xf numFmtId="0" fontId="49" fillId="0" borderId="40" xfId="41" applyFont="1" applyBorder="1" applyAlignment="1">
      <alignment horizontal="justify"/>
    </xf>
    <xf numFmtId="0" fontId="50" fillId="0" borderId="40" xfId="41" applyFont="1" applyBorder="1" applyAlignment="1">
      <alignment horizontal="justify"/>
    </xf>
    <xf numFmtId="0" fontId="50" fillId="0" borderId="41" xfId="41" applyFont="1" applyBorder="1" applyAlignment="1">
      <alignment horizontal="justify"/>
    </xf>
    <xf numFmtId="0" fontId="49" fillId="0" borderId="40" xfId="41" applyFont="1" applyBorder="1" applyAlignment="1">
      <alignment vertical="top" wrapText="1"/>
    </xf>
    <xf numFmtId="0" fontId="49" fillId="0" borderId="42" xfId="41" applyFont="1" applyBorder="1" applyAlignment="1">
      <alignment vertical="top" wrapText="1"/>
    </xf>
    <xf numFmtId="0" fontId="50" fillId="0" borderId="43" xfId="41" applyFont="1" applyBorder="1" applyAlignment="1">
      <alignment horizontal="justify" vertical="top" wrapText="1"/>
    </xf>
    <xf numFmtId="0" fontId="49" fillId="0" borderId="42" xfId="41" applyFont="1" applyBorder="1" applyAlignment="1">
      <alignment horizontal="justify" vertical="top" wrapText="1"/>
    </xf>
    <xf numFmtId="2" fontId="50" fillId="0" borderId="40" xfId="41" applyNumberFormat="1" applyFont="1" applyBorder="1" applyAlignment="1">
      <alignment horizontal="justify" vertical="top" wrapText="1"/>
    </xf>
    <xf numFmtId="0" fontId="50" fillId="0" borderId="40" xfId="41" applyFont="1" applyBorder="1" applyAlignment="1">
      <alignment horizontal="justify" vertical="top" wrapText="1"/>
    </xf>
    <xf numFmtId="0" fontId="49" fillId="0" borderId="40" xfId="41" applyFont="1" applyBorder="1" applyAlignment="1">
      <alignment horizontal="justify" vertical="top" wrapText="1"/>
    </xf>
    <xf numFmtId="2" fontId="50" fillId="0" borderId="43" xfId="41" applyNumberFormat="1" applyFont="1" applyBorder="1" applyAlignment="1">
      <alignment horizontal="left" vertical="center" wrapText="1"/>
    </xf>
    <xf numFmtId="176" fontId="50" fillId="0" borderId="40" xfId="41" applyNumberFormat="1" applyFont="1" applyBorder="1" applyAlignment="1">
      <alignment horizontal="justify" vertical="top" wrapText="1"/>
    </xf>
    <xf numFmtId="0" fontId="50" fillId="29" borderId="40" xfId="41" applyFont="1" applyFill="1" applyBorder="1" applyAlignment="1">
      <alignment horizontal="justify" vertical="top" wrapText="1"/>
    </xf>
    <xf numFmtId="2" fontId="50" fillId="29" borderId="43" xfId="41" applyNumberFormat="1" applyFont="1" applyFill="1" applyBorder="1" applyAlignment="1">
      <alignment horizontal="left" vertical="center" wrapText="1"/>
    </xf>
    <xf numFmtId="10" fontId="50" fillId="0" borderId="40" xfId="41" applyNumberFormat="1" applyFont="1" applyBorder="1" applyAlignment="1">
      <alignment horizontal="justify" vertical="top" wrapText="1"/>
    </xf>
    <xf numFmtId="0" fontId="49" fillId="0" borderId="41" xfId="41" applyFont="1" applyBorder="1" applyAlignment="1">
      <alignment vertical="top" wrapText="1"/>
    </xf>
    <xf numFmtId="9" fontId="50" fillId="0" borderId="44" xfId="60" quotePrefix="1" applyNumberFormat="1" applyFont="1" applyBorder="1" applyAlignment="1">
      <alignment horizontal="justify" vertical="top" wrapText="1"/>
    </xf>
    <xf numFmtId="0" fontId="50" fillId="0" borderId="41" xfId="41" applyFont="1" applyBorder="1" applyAlignment="1">
      <alignment vertical="top" wrapText="1"/>
    </xf>
    <xf numFmtId="0" fontId="50" fillId="0" borderId="44" xfId="41" quotePrefix="1" applyFont="1" applyBorder="1" applyAlignment="1">
      <alignment horizontal="justify" vertical="top" wrapText="1"/>
    </xf>
    <xf numFmtId="10" fontId="50" fillId="0" borderId="45"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50" fillId="0" borderId="46" xfId="41" applyFont="1" applyBorder="1" applyAlignment="1">
      <alignment vertical="top" wrapText="1"/>
    </xf>
    <xf numFmtId="0" fontId="50" fillId="0" borderId="42" xfId="41" applyFont="1" applyBorder="1" applyAlignment="1">
      <alignment vertical="top" wrapText="1"/>
    </xf>
    <xf numFmtId="0" fontId="50" fillId="0" borderId="40" xfId="41" applyFont="1" applyBorder="1" applyAlignment="1">
      <alignment vertical="top" wrapText="1"/>
    </xf>
    <xf numFmtId="0" fontId="50" fillId="0" borderId="40" xfId="41" applyFont="1" applyBorder="1" applyAlignment="1">
      <alignment horizontal="left" vertical="top" wrapText="1"/>
    </xf>
    <xf numFmtId="0" fontId="50" fillId="0" borderId="44" xfId="41" applyFont="1" applyBorder="1" applyAlignment="1">
      <alignment horizontal="left" vertical="top" wrapText="1"/>
    </xf>
    <xf numFmtId="0" fontId="49" fillId="0" borderId="41" xfId="41" applyFont="1" applyBorder="1" applyAlignment="1">
      <alignment horizontal="left" vertical="center" wrapText="1"/>
    </xf>
    <xf numFmtId="0" fontId="50" fillId="0" borderId="44" xfId="41" applyFont="1" applyBorder="1" applyAlignment="1">
      <alignment horizontal="justify" vertical="top" wrapText="1"/>
    </xf>
    <xf numFmtId="0" fontId="50" fillId="0" borderId="45" xfId="41" applyFont="1" applyBorder="1" applyAlignment="1">
      <alignment horizontal="justify" vertical="top" wrapText="1"/>
    </xf>
    <xf numFmtId="14" fontId="50" fillId="0" borderId="44" xfId="41" applyNumberFormat="1" applyFont="1" applyBorder="1" applyAlignment="1">
      <alignment horizontal="justify" vertical="top" wrapText="1"/>
    </xf>
    <xf numFmtId="0" fontId="49" fillId="0" borderId="41" xfId="41" applyFont="1" applyBorder="1" applyAlignment="1">
      <alignment horizontal="center" vertical="center" wrapText="1"/>
    </xf>
    <xf numFmtId="0" fontId="50" fillId="0" borderId="42" xfId="41" applyFont="1" applyBorder="1"/>
    <xf numFmtId="0" fontId="16" fillId="0" borderId="10" xfId="41" applyFont="1" applyBorder="1" applyAlignment="1">
      <alignment horizontal="center" vertical="center"/>
    </xf>
    <xf numFmtId="174" fontId="29" fillId="0" borderId="10" xfId="41" applyNumberFormat="1" applyFont="1" applyBorder="1" applyAlignment="1">
      <alignment horizontal="center" vertical="center" wrapText="1"/>
    </xf>
    <xf numFmtId="2" fontId="50" fillId="30" borderId="43" xfId="41" applyNumberFormat="1" applyFont="1" applyFill="1" applyBorder="1" applyAlignment="1">
      <alignment horizontal="left" vertical="center" wrapText="1"/>
    </xf>
    <xf numFmtId="0" fontId="50" fillId="30" borderId="40" xfId="41" applyFont="1" applyFill="1" applyBorder="1" applyAlignment="1">
      <alignment horizontal="justify" vertical="top" wrapText="1"/>
    </xf>
    <xf numFmtId="0" fontId="50" fillId="0" borderId="44" xfId="41" applyFont="1" applyBorder="1" applyAlignment="1">
      <alignment vertical="top" wrapText="1"/>
    </xf>
    <xf numFmtId="174" fontId="16" fillId="0" borderId="10" xfId="41" applyNumberFormat="1" applyFont="1" applyBorder="1" applyAlignment="1">
      <alignment horizontal="center"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62" fillId="0" borderId="10" xfId="51" applyNumberFormat="1" applyFont="1" applyBorder="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1"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0" fontId="32" fillId="0" borderId="0" xfId="52" applyFont="1" applyAlignment="1">
      <alignment horizontal="center" vertical="center" wrapText="1"/>
    </xf>
    <xf numFmtId="0" fontId="33"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2" fillId="0" borderId="0" xfId="52" applyFont="1" applyAlignment="1">
      <alignment horizontal="center" vertical="center"/>
    </xf>
    <xf numFmtId="0" fontId="42" fillId="0" borderId="0" xfId="52"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29" fillId="0" borderId="0" xfId="53" applyFont="1" applyAlignment="1">
      <alignment horizontal="center" vertical="center"/>
    </xf>
    <xf numFmtId="0" fontId="46" fillId="0" borderId="11" xfId="55" applyFont="1" applyBorder="1" applyAlignment="1">
      <alignment horizontal="center" vertical="center" wrapText="1"/>
    </xf>
    <xf numFmtId="0" fontId="46" fillId="0" borderId="12" xfId="55" applyFont="1" applyBorder="1" applyAlignment="1">
      <alignment horizontal="center" vertical="center" wrapText="1"/>
    </xf>
    <xf numFmtId="0" fontId="46" fillId="0" borderId="13" xfId="55" applyFont="1" applyBorder="1" applyAlignment="1">
      <alignment horizontal="center" vertical="center" wrapText="1"/>
    </xf>
    <xf numFmtId="4" fontId="46" fillId="0" borderId="11" xfId="55" applyNumberFormat="1" applyFont="1" applyBorder="1" applyAlignment="1">
      <alignment horizontal="center" vertical="center"/>
    </xf>
    <xf numFmtId="4" fontId="46" fillId="0" borderId="13" xfId="55" applyNumberFormat="1" applyFont="1" applyBorder="1" applyAlignment="1">
      <alignment horizontal="center" vertical="center"/>
    </xf>
    <xf numFmtId="0" fontId="56" fillId="0" borderId="0" xfId="55" applyFont="1" applyAlignment="1">
      <alignment horizontal="left" vertical="center" wrapText="1"/>
    </xf>
    <xf numFmtId="3" fontId="46" fillId="0" borderId="11" xfId="55" applyNumberFormat="1" applyFont="1" applyBorder="1" applyAlignment="1">
      <alignment horizontal="center" vertical="center"/>
    </xf>
    <xf numFmtId="3" fontId="46" fillId="0" borderId="13" xfId="55" applyNumberFormat="1" applyFont="1" applyBorder="1" applyAlignment="1">
      <alignment horizontal="center" vertical="center"/>
    </xf>
    <xf numFmtId="0" fontId="46" fillId="0" borderId="11" xfId="55" applyFont="1" applyBorder="1" applyAlignment="1">
      <alignment horizontal="center" vertical="center"/>
    </xf>
    <xf numFmtId="0" fontId="46" fillId="0" borderId="12" xfId="55" applyFont="1" applyBorder="1" applyAlignment="1">
      <alignment horizontal="center" vertical="center"/>
    </xf>
    <xf numFmtId="0" fontId="46" fillId="0" borderId="13"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0" xfId="41" applyFont="1" applyFill="1" applyBorder="1" applyAlignment="1">
      <alignment horizontal="center" vertical="center" wrapText="1"/>
    </xf>
    <xf numFmtId="0" fontId="37" fillId="0" borderId="15"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1" xfId="56" applyFont="1" applyFill="1" applyBorder="1" applyAlignment="1">
      <alignment horizontal="center" vertical="center"/>
    </xf>
    <xf numFmtId="0" fontId="29" fillId="0" borderId="12" xfId="56" applyFont="1" applyFill="1" applyBorder="1" applyAlignment="1">
      <alignment horizontal="center" vertical="center"/>
    </xf>
    <xf numFmtId="0" fontId="29" fillId="0" borderId="10" xfId="56"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60" fillId="0" borderId="15" xfId="47" applyFont="1" applyBorder="1" applyAlignment="1">
      <alignment horizontal="center" vertical="center" textRotation="90" wrapText="1"/>
    </xf>
    <xf numFmtId="0" fontId="60"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63" fillId="0" borderId="0" xfId="41" applyFont="1" applyAlignment="1">
      <alignment horizontal="center"/>
    </xf>
    <xf numFmtId="0" fontId="49" fillId="0" borderId="0" xfId="41" applyFont="1" applyAlignment="1">
      <alignment horizontal="center" wrapText="1"/>
    </xf>
    <xf numFmtId="0" fontId="49" fillId="0" borderId="0" xfId="41" applyFont="1" applyAlignment="1">
      <alignment horizontal="center"/>
    </xf>
    <xf numFmtId="0" fontId="50" fillId="0" borderId="41" xfId="41" applyFont="1" applyBorder="1" applyAlignment="1">
      <alignment horizontal="left" vertical="top" wrapText="1"/>
    </xf>
    <xf numFmtId="0" fontId="50" fillId="0" borderId="46" xfId="41" applyFont="1" applyBorder="1" applyAlignment="1">
      <alignment horizontal="left" vertical="top" wrapText="1"/>
    </xf>
    <xf numFmtId="0" fontId="50" fillId="0" borderId="42" xfId="41" applyFont="1" applyBorder="1" applyAlignment="1">
      <alignment horizontal="left" vertical="top" wrapText="1"/>
    </xf>
  </cellXfs>
  <cellStyles count="9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Денежный 2" xfId="80" xr:uid="{00000000-0005-0000-0000-00003B000000}"/>
    <cellStyle name="Денежный 3" xfId="88" xr:uid="{00000000-0005-0000-0000-000040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10" xfId="81" xr:uid="{00000000-0005-0000-0000-000003000000}"/>
    <cellStyle name="Обычный 2 10 2" xfId="89" xr:uid="{00000000-0005-0000-0000-000003000000}"/>
    <cellStyle name="Обычный 2 2" xfId="39" xr:uid="{00000000-0005-0000-0000-000027000000}"/>
    <cellStyle name="Обычный 2 3" xfId="40" xr:uid="{00000000-0005-0000-0000-000028000000}"/>
    <cellStyle name="Обычный 2 4" xfId="73" xr:uid="{00000000-0005-0000-0000-000003000000}"/>
    <cellStyle name="Обычный 2 4 2" xfId="82" xr:uid="{00000000-0005-0000-0000-000005000000}"/>
    <cellStyle name="Обычный 2 4 2 2" xfId="90" xr:uid="{00000000-0005-0000-0000-000005000000}"/>
    <cellStyle name="Обычный 2 5" xfId="72" xr:uid="{00000000-0005-0000-0000-000001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4 2 2" xfId="83" xr:uid="{00000000-0005-0000-0000-000007000000}"/>
    <cellStyle name="Обычный 4 3" xfId="91" xr:uid="{00000000-0005-0000-0000-000007000000}"/>
    <cellStyle name="Обычный 4 4" xfId="74" xr:uid="{00000000-0005-0000-0000-000005000000}"/>
    <cellStyle name="Обычный 5" xfId="47" xr:uid="{00000000-0005-0000-0000-00002F000000}"/>
    <cellStyle name="Обычный 5 2" xfId="76" xr:uid="{00000000-0005-0000-0000-000007000000}"/>
    <cellStyle name="Обычный 5 3" xfId="97" xr:uid="{E53ADF3B-1E72-4CC5-87D9-639D61EF6684}"/>
    <cellStyle name="Обычный 5 4" xfId="75" xr:uid="{00000000-0005-0000-0000-000006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6 2 3 2" xfId="92" xr:uid="{00000000-0005-0000-0000-000009000000}"/>
    <cellStyle name="Обычный 6 2 3 3" xfId="84" xr:uid="{00000000-0005-0000-0000-000009000000}"/>
    <cellStyle name="Обычный 6 3" xfId="87" xr:uid="{00000000-0005-0000-0000-000041000000}"/>
    <cellStyle name="Обычный 7" xfId="52" xr:uid="{00000000-0005-0000-0000-000034000000}"/>
    <cellStyle name="Обычный 7 2" xfId="53" xr:uid="{00000000-0005-0000-0000-000035000000}"/>
    <cellStyle name="Обычный 7 2 2" xfId="85" xr:uid="{00000000-0005-0000-0000-00000A000000}"/>
    <cellStyle name="Обычный 7 3" xfId="93" xr:uid="{00000000-0005-0000-0000-00000A000000}"/>
    <cellStyle name="Обычный 7 4" xfId="96" xr:uid="{003BAB3F-2FA0-410F-85C0-7ADA0ECF5EC5}"/>
    <cellStyle name="Обычный 7 5" xfId="77" xr:uid="{00000000-0005-0000-0000-000008000000}"/>
    <cellStyle name="Обычный 8" xfId="54" xr:uid="{00000000-0005-0000-0000-000036000000}"/>
    <cellStyle name="Обычный 8 2" xfId="95" xr:uid="{23F84BC4-56BD-47E1-ADE5-EAA6D8C16B72}"/>
    <cellStyle name="Обычный 9" xfId="71" xr:uid="{00000000-0005-0000-0000-00007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2 2" xfId="86" xr:uid="{00000000-0005-0000-0000-000041000000}"/>
    <cellStyle name="Процентный 3" xfId="62" xr:uid="{00000000-0005-0000-0000-00003E000000}"/>
    <cellStyle name="Процентный 3 2" xfId="94" xr:uid="{00000000-0005-0000-0000-000047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79" xr:uid="{00000000-0005-0000-0000-00000B000000}"/>
    <cellStyle name="Финансовый 2 2 2 2 2" xfId="68" xr:uid="{00000000-0005-0000-0000-000044000000}"/>
    <cellStyle name="Финансовый 3" xfId="69" xr:uid="{00000000-0005-0000-0000-000045000000}"/>
    <cellStyle name="Финансовый 4" xfId="78" xr:uid="{00000000-0005-0000-0000-00008D000000}"/>
    <cellStyle name="Хороший 2" xfId="70" xr:uid="{00000000-0005-0000-0000-000046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-26551097.410823479</c:v>
                </c:pt>
                <c:pt idx="1">
                  <c:v>-265356.07766981248</c:v>
                </c:pt>
                <c:pt idx="2">
                  <c:v>-243678.83138871461</c:v>
                </c:pt>
                <c:pt idx="3">
                  <c:v>-223772.42454139853</c:v>
                </c:pt>
                <c:pt idx="4">
                  <c:v>-205492.19519712028</c:v>
                </c:pt>
                <c:pt idx="5">
                  <c:v>-188705.29902632959</c:v>
                </c:pt>
                <c:pt idx="6">
                  <c:v>-173289.74390709834</c:v>
                </c:pt>
                <c:pt idx="7">
                  <c:v>-159133.50339567225</c:v>
                </c:pt>
                <c:pt idx="8">
                  <c:v>-146133.70261864123</c:v>
                </c:pt>
                <c:pt idx="9">
                  <c:v>-134195.87067052693</c:v>
                </c:pt>
                <c:pt idx="10">
                  <c:v>-123233.2540838772</c:v>
                </c:pt>
              </c:numCache>
            </c:numRef>
          </c:val>
          <c:smooth val="0"/>
          <c:extLst>
            <c:ext xmlns:c16="http://schemas.microsoft.com/office/drawing/2014/chart" uri="{C3380CC4-5D6E-409C-BE32-E72D297353CC}">
              <c16:uniqueId val="{00000000-307C-4618-974E-0D4B047EDDE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-26551097.410823479</c:v>
                </c:pt>
                <c:pt idx="1">
                  <c:v>-26816453.488493294</c:v>
                </c:pt>
                <c:pt idx="2">
                  <c:v>-27060132.319882009</c:v>
                </c:pt>
                <c:pt idx="3">
                  <c:v>-27283904.744423408</c:v>
                </c:pt>
                <c:pt idx="4">
                  <c:v>-27489396.939620528</c:v>
                </c:pt>
                <c:pt idx="5">
                  <c:v>-27678102.238646857</c:v>
                </c:pt>
                <c:pt idx="6">
                  <c:v>-27851391.982553955</c:v>
                </c:pt>
                <c:pt idx="7">
                  <c:v>-28010525.485949628</c:v>
                </c:pt>
                <c:pt idx="8">
                  <c:v>-28156659.188568268</c:v>
                </c:pt>
                <c:pt idx="9">
                  <c:v>-28290855.059238795</c:v>
                </c:pt>
                <c:pt idx="10">
                  <c:v>-28414088.313322671</c:v>
                </c:pt>
              </c:numCache>
            </c:numRef>
          </c:val>
          <c:smooth val="0"/>
          <c:extLst>
            <c:ext xmlns:c16="http://schemas.microsoft.com/office/drawing/2014/chart" uri="{C3380CC4-5D6E-409C-BE32-E72D297353CC}">
              <c16:uniqueId val="{00000001-307C-4618-974E-0D4B047EDDE4}"/>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7" t="s">
        <v>571</v>
      </c>
      <c r="B5" s="257"/>
      <c r="C5" s="257"/>
      <c r="D5" s="8"/>
      <c r="E5" s="8"/>
      <c r="F5" s="8"/>
      <c r="G5" s="8"/>
      <c r="H5" s="8"/>
      <c r="I5" s="8"/>
      <c r="J5" s="8"/>
    </row>
    <row r="6" spans="1:22" s="2" customFormat="1" ht="18.75" x14ac:dyDescent="0.3">
      <c r="A6" s="6"/>
      <c r="H6" s="5"/>
    </row>
    <row r="7" spans="1:22" s="2" customFormat="1" ht="18.75" x14ac:dyDescent="0.2">
      <c r="A7" s="258" t="s">
        <v>3</v>
      </c>
      <c r="B7" s="258"/>
      <c r="C7" s="25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9" t="s">
        <v>4</v>
      </c>
      <c r="B9" s="259"/>
      <c r="C9" s="259"/>
      <c r="D9" s="11"/>
      <c r="E9" s="11"/>
      <c r="F9" s="11"/>
      <c r="G9" s="11"/>
      <c r="H9" s="11"/>
      <c r="I9" s="10"/>
      <c r="J9" s="10"/>
      <c r="K9" s="10"/>
      <c r="L9" s="10"/>
      <c r="M9" s="10"/>
      <c r="N9" s="10"/>
      <c r="O9" s="10"/>
      <c r="P9" s="10"/>
      <c r="Q9" s="10"/>
      <c r="R9" s="10"/>
      <c r="S9" s="10"/>
      <c r="T9" s="10"/>
      <c r="U9" s="10"/>
      <c r="V9" s="10"/>
    </row>
    <row r="10" spans="1:22" s="2" customFormat="1" ht="18.75" x14ac:dyDescent="0.2">
      <c r="A10" s="260" t="s">
        <v>5</v>
      </c>
      <c r="B10" s="260"/>
      <c r="C10" s="260"/>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8" t="s">
        <v>6</v>
      </c>
      <c r="B12" s="258"/>
      <c r="C12" s="25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60" t="s">
        <v>7</v>
      </c>
      <c r="B13" s="260"/>
      <c r="C13" s="260"/>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264" t="s">
        <v>8</v>
      </c>
      <c r="B15" s="264"/>
      <c r="C15" s="26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60" t="s">
        <v>9</v>
      </c>
      <c r="B16" s="260"/>
      <c r="C16" s="26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5" t="s">
        <v>10</v>
      </c>
      <c r="B18" s="266"/>
      <c r="C18" s="26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61"/>
      <c r="B24" s="262"/>
      <c r="C24" s="263"/>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61"/>
      <c r="B39" s="262"/>
      <c r="C39" s="263"/>
    </row>
    <row r="40" spans="1:18" ht="63" x14ac:dyDescent="0.25">
      <c r="A40" s="19" t="s">
        <v>53</v>
      </c>
      <c r="B40" s="21" t="s">
        <v>54</v>
      </c>
      <c r="C40" s="23" t="str">
        <f>CONCATENATE("Фхо=",ROUND('6.2. Паспорт фин осв ввод'!AC24,2)," млн.руб.; Фит=",ROUND('6.2. Паспорт фин осв ввод'!AC24,2)," млн.руб.")</f>
        <v>Фхо=33,98 млн.руб.; Фит=33,98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61"/>
      <c r="B47" s="262"/>
      <c r="C47" s="263"/>
    </row>
    <row r="48" spans="1:18" ht="78" customHeight="1" x14ac:dyDescent="0.25">
      <c r="A48" s="19" t="s">
        <v>67</v>
      </c>
      <c r="B48" s="21" t="s">
        <v>68</v>
      </c>
      <c r="C48" s="24" t="str">
        <f>CONCATENATE(ROUND('6.2. Паспорт фин осв ввод'!AC27,2)," млн.рублей")</f>
        <v>33,98 млн.рублей</v>
      </c>
    </row>
    <row r="49" spans="1:3" ht="78" customHeight="1" x14ac:dyDescent="0.25">
      <c r="A49" s="19" t="s">
        <v>69</v>
      </c>
      <c r="B49" s="21" t="s">
        <v>70</v>
      </c>
      <c r="C49" s="24" t="str">
        <f>CONCATENATE(ROUND('6.2. Паспорт фин осв ввод'!AC33,2)," млн.рублей")</f>
        <v>28,31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2" customFormat="1" ht="15.75" x14ac:dyDescent="0.2">
      <c r="A5" s="6"/>
    </row>
    <row r="6" spans="1:28" s="2" customFormat="1" ht="18.75" x14ac:dyDescent="0.2">
      <c r="A6" s="258" t="s">
        <v>3</v>
      </c>
      <c r="B6" s="258"/>
      <c r="C6" s="258"/>
      <c r="D6" s="258"/>
      <c r="E6" s="258"/>
      <c r="F6" s="258"/>
      <c r="G6" s="258"/>
      <c r="H6" s="258"/>
      <c r="I6" s="258"/>
      <c r="J6" s="258"/>
      <c r="K6" s="258"/>
      <c r="L6" s="258"/>
      <c r="M6" s="258"/>
      <c r="N6" s="258"/>
      <c r="O6" s="258"/>
      <c r="P6" s="258"/>
      <c r="Q6" s="258"/>
      <c r="R6" s="258"/>
      <c r="S6" s="258"/>
      <c r="T6" s="10"/>
      <c r="U6" s="10"/>
      <c r="V6" s="10"/>
      <c r="W6" s="10"/>
      <c r="X6" s="10"/>
      <c r="Y6" s="10"/>
      <c r="Z6" s="10"/>
      <c r="AA6" s="10"/>
      <c r="AB6" s="10"/>
    </row>
    <row r="7" spans="1:28" s="2" customFormat="1" ht="18.75" x14ac:dyDescent="0.2">
      <c r="A7" s="258"/>
      <c r="B7" s="258"/>
      <c r="C7" s="258"/>
      <c r="D7" s="258"/>
      <c r="E7" s="258"/>
      <c r="F7" s="258"/>
      <c r="G7" s="258"/>
      <c r="H7" s="258"/>
      <c r="I7" s="258"/>
      <c r="J7" s="258"/>
      <c r="K7" s="258"/>
      <c r="L7" s="258"/>
      <c r="M7" s="258"/>
      <c r="N7" s="258"/>
      <c r="O7" s="258"/>
      <c r="P7" s="258"/>
      <c r="Q7" s="258"/>
      <c r="R7" s="258"/>
      <c r="S7" s="258"/>
      <c r="T7" s="10"/>
      <c r="U7" s="10"/>
      <c r="V7" s="10"/>
      <c r="W7" s="10"/>
      <c r="X7" s="10"/>
      <c r="Y7" s="10"/>
      <c r="Z7" s="10"/>
      <c r="AA7" s="10"/>
      <c r="AB7" s="10"/>
    </row>
    <row r="8" spans="1:28" s="2" customFormat="1" ht="18.75" x14ac:dyDescent="0.2">
      <c r="A8" s="267" t="str">
        <f>'1. паспорт местоположение'!A9:C9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10"/>
      <c r="U8" s="10"/>
      <c r="V8" s="10"/>
      <c r="W8" s="10"/>
      <c r="X8" s="10"/>
      <c r="Y8" s="10"/>
      <c r="Z8" s="10"/>
      <c r="AA8" s="10"/>
      <c r="AB8" s="10"/>
    </row>
    <row r="9" spans="1:28" s="2" customFormat="1" ht="18.75" x14ac:dyDescent="0.2">
      <c r="A9" s="260" t="s">
        <v>5</v>
      </c>
      <c r="B9" s="260"/>
      <c r="C9" s="260"/>
      <c r="D9" s="260"/>
      <c r="E9" s="260"/>
      <c r="F9" s="260"/>
      <c r="G9" s="260"/>
      <c r="H9" s="260"/>
      <c r="I9" s="260"/>
      <c r="J9" s="260"/>
      <c r="K9" s="260"/>
      <c r="L9" s="260"/>
      <c r="M9" s="260"/>
      <c r="N9" s="260"/>
      <c r="O9" s="260"/>
      <c r="P9" s="260"/>
      <c r="Q9" s="260"/>
      <c r="R9" s="260"/>
      <c r="S9" s="260"/>
      <c r="T9" s="10"/>
      <c r="U9" s="10"/>
      <c r="V9" s="10"/>
      <c r="W9" s="10"/>
      <c r="X9" s="10"/>
      <c r="Y9" s="10"/>
      <c r="Z9" s="10"/>
      <c r="AA9" s="10"/>
      <c r="AB9" s="10"/>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0"/>
      <c r="U10" s="10"/>
      <c r="V10" s="10"/>
      <c r="W10" s="10"/>
      <c r="X10" s="10"/>
      <c r="Y10" s="10"/>
      <c r="Z10" s="10"/>
      <c r="AA10" s="10"/>
      <c r="AB10" s="10"/>
    </row>
    <row r="11" spans="1:28" s="2" customFormat="1" ht="18.75" x14ac:dyDescent="0.2">
      <c r="A11" s="267" t="str">
        <f>'1. паспорт местоположение'!A12:C12</f>
        <v>N_99-комп-25</v>
      </c>
      <c r="B11" s="267"/>
      <c r="C11" s="267"/>
      <c r="D11" s="267"/>
      <c r="E11" s="267"/>
      <c r="F11" s="267"/>
      <c r="G11" s="267"/>
      <c r="H11" s="267"/>
      <c r="I11" s="267"/>
      <c r="J11" s="267"/>
      <c r="K11" s="267"/>
      <c r="L11" s="267"/>
      <c r="M11" s="267"/>
      <c r="N11" s="267"/>
      <c r="O11" s="267"/>
      <c r="P11" s="267"/>
      <c r="Q11" s="267"/>
      <c r="R11" s="267"/>
      <c r="S11" s="267"/>
      <c r="T11" s="10"/>
      <c r="U11" s="10"/>
      <c r="V11" s="10"/>
      <c r="W11" s="10"/>
      <c r="X11" s="10"/>
      <c r="Y11" s="10"/>
      <c r="Z11" s="10"/>
      <c r="AA11" s="10"/>
      <c r="AB11" s="10"/>
    </row>
    <row r="12" spans="1:28" s="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0"/>
      <c r="U12" s="10"/>
      <c r="V12" s="10"/>
      <c r="W12" s="10"/>
      <c r="X12" s="10"/>
      <c r="Y12" s="10"/>
      <c r="Z12" s="10"/>
      <c r="AA12" s="10"/>
      <c r="AB12" s="10"/>
    </row>
    <row r="13" spans="1:28" s="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3"/>
      <c r="U13" s="13"/>
      <c r="V13" s="13"/>
      <c r="W13" s="13"/>
      <c r="X13" s="13"/>
      <c r="Y13" s="13"/>
      <c r="Z13" s="13"/>
      <c r="AA13" s="13"/>
      <c r="AB13" s="13"/>
    </row>
    <row r="14" spans="1:28" s="14" customFormat="1" ht="36.75" customHeight="1" x14ac:dyDescent="0.2">
      <c r="A14" s="269" t="str">
        <f>'1. паспорт местоположение'!A15:C15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4" s="269"/>
      <c r="C14" s="269"/>
      <c r="D14" s="269"/>
      <c r="E14" s="269"/>
      <c r="F14" s="269"/>
      <c r="G14" s="269"/>
      <c r="H14" s="269"/>
      <c r="I14" s="269"/>
      <c r="J14" s="269"/>
      <c r="K14" s="269"/>
      <c r="L14" s="269"/>
      <c r="M14" s="269"/>
      <c r="N14" s="269"/>
      <c r="O14" s="269"/>
      <c r="P14" s="269"/>
      <c r="Q14" s="269"/>
      <c r="R14" s="269"/>
      <c r="S14" s="269"/>
      <c r="T14" s="11"/>
      <c r="U14" s="11"/>
      <c r="V14" s="11"/>
      <c r="W14" s="11"/>
      <c r="X14" s="11"/>
      <c r="Y14" s="11"/>
      <c r="Z14" s="11"/>
      <c r="AA14" s="11"/>
      <c r="AB14" s="11"/>
    </row>
    <row r="15" spans="1:28" s="14" customFormat="1" ht="15" customHeight="1" x14ac:dyDescent="0.2">
      <c r="A15" s="260" t="s">
        <v>9</v>
      </c>
      <c r="B15" s="260"/>
      <c r="C15" s="260"/>
      <c r="D15" s="260"/>
      <c r="E15" s="260"/>
      <c r="F15" s="260"/>
      <c r="G15" s="260"/>
      <c r="H15" s="260"/>
      <c r="I15" s="260"/>
      <c r="J15" s="260"/>
      <c r="K15" s="260"/>
      <c r="L15" s="260"/>
      <c r="M15" s="260"/>
      <c r="N15" s="260"/>
      <c r="O15" s="260"/>
      <c r="P15" s="260"/>
      <c r="Q15" s="260"/>
      <c r="R15" s="260"/>
      <c r="S15" s="260"/>
      <c r="T15" s="12"/>
      <c r="U15" s="12"/>
      <c r="V15" s="12"/>
      <c r="W15" s="12"/>
      <c r="X15" s="12"/>
      <c r="Y15" s="12"/>
      <c r="Z15" s="12"/>
      <c r="AA15" s="12"/>
      <c r="AB15" s="12"/>
    </row>
    <row r="16" spans="1:28" s="14"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3"/>
      <c r="U16" s="13"/>
      <c r="V16" s="13"/>
      <c r="W16" s="13"/>
      <c r="X16" s="13"/>
      <c r="Y16" s="13"/>
    </row>
    <row r="17" spans="1:28" s="14" customFormat="1" ht="45.75" customHeight="1" x14ac:dyDescent="0.2">
      <c r="A17" s="265" t="s">
        <v>71</v>
      </c>
      <c r="B17" s="265"/>
      <c r="C17" s="265"/>
      <c r="D17" s="265"/>
      <c r="E17" s="265"/>
      <c r="F17" s="265"/>
      <c r="G17" s="265"/>
      <c r="H17" s="265"/>
      <c r="I17" s="265"/>
      <c r="J17" s="265"/>
      <c r="K17" s="265"/>
      <c r="L17" s="265"/>
      <c r="M17" s="265"/>
      <c r="N17" s="265"/>
      <c r="O17" s="265"/>
      <c r="P17" s="265"/>
      <c r="Q17" s="265"/>
      <c r="R17" s="265"/>
      <c r="S17" s="265"/>
      <c r="T17" s="15"/>
      <c r="U17" s="15"/>
      <c r="V17" s="15"/>
      <c r="W17" s="15"/>
      <c r="X17" s="15"/>
      <c r="Y17" s="15"/>
      <c r="Z17" s="15"/>
      <c r="AA17" s="15"/>
      <c r="AB17" s="15"/>
    </row>
    <row r="18" spans="1:28" s="1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3"/>
      <c r="U18" s="13"/>
      <c r="V18" s="13"/>
      <c r="W18" s="13"/>
      <c r="X18" s="13"/>
      <c r="Y18" s="13"/>
    </row>
    <row r="19" spans="1:28" s="14" customFormat="1" ht="54" customHeight="1" x14ac:dyDescent="0.2">
      <c r="A19" s="271" t="s">
        <v>11</v>
      </c>
      <c r="B19" s="271" t="s">
        <v>72</v>
      </c>
      <c r="C19" s="272" t="s">
        <v>73</v>
      </c>
      <c r="D19" s="271" t="s">
        <v>74</v>
      </c>
      <c r="E19" s="271" t="s">
        <v>75</v>
      </c>
      <c r="F19" s="271" t="s">
        <v>76</v>
      </c>
      <c r="G19" s="271" t="s">
        <v>77</v>
      </c>
      <c r="H19" s="271" t="s">
        <v>78</v>
      </c>
      <c r="I19" s="271" t="s">
        <v>79</v>
      </c>
      <c r="J19" s="271" t="s">
        <v>80</v>
      </c>
      <c r="K19" s="271" t="s">
        <v>81</v>
      </c>
      <c r="L19" s="271" t="s">
        <v>82</v>
      </c>
      <c r="M19" s="271" t="s">
        <v>83</v>
      </c>
      <c r="N19" s="271" t="s">
        <v>84</v>
      </c>
      <c r="O19" s="271" t="s">
        <v>85</v>
      </c>
      <c r="P19" s="271" t="s">
        <v>86</v>
      </c>
      <c r="Q19" s="271" t="s">
        <v>87</v>
      </c>
      <c r="R19" s="271"/>
      <c r="S19" s="274" t="s">
        <v>88</v>
      </c>
      <c r="T19" s="13"/>
      <c r="U19" s="13"/>
      <c r="V19" s="13"/>
      <c r="W19" s="13"/>
      <c r="X19" s="13"/>
      <c r="Y19" s="13"/>
    </row>
    <row r="20" spans="1:28" s="14" customFormat="1" ht="180.75" customHeight="1" x14ac:dyDescent="0.2">
      <c r="A20" s="271"/>
      <c r="B20" s="271"/>
      <c r="C20" s="273"/>
      <c r="D20" s="271"/>
      <c r="E20" s="271"/>
      <c r="F20" s="271"/>
      <c r="G20" s="271"/>
      <c r="H20" s="271"/>
      <c r="I20" s="271"/>
      <c r="J20" s="271"/>
      <c r="K20" s="271"/>
      <c r="L20" s="271"/>
      <c r="M20" s="271"/>
      <c r="N20" s="271"/>
      <c r="O20" s="271"/>
      <c r="P20" s="271"/>
      <c r="Q20" s="25" t="s">
        <v>89</v>
      </c>
      <c r="R20" s="26" t="s">
        <v>90</v>
      </c>
      <c r="S20" s="274"/>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AB28" sqref="AB28"/>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6"/>
    </row>
    <row r="8" spans="1:20" s="2"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7" t="str">
        <f>'1. паспорт местоположение'!A9:C9</f>
        <v>Акционерное общество "Россети Янтарь" ДЗО  ПАО "Россети"</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7" t="str">
        <f>'1. паспорт местоположение'!A12:C12</f>
        <v>N_99-комп-25</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 customFormat="1" ht="66" customHeight="1" x14ac:dyDescent="0.2">
      <c r="A16" s="269"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6" s="269"/>
      <c r="C16" s="269"/>
      <c r="D16" s="269"/>
      <c r="E16" s="269"/>
      <c r="F16" s="269"/>
      <c r="G16" s="269"/>
      <c r="H16" s="269"/>
      <c r="I16" s="269"/>
      <c r="J16" s="269"/>
      <c r="K16" s="269"/>
      <c r="L16" s="269"/>
      <c r="M16" s="269"/>
      <c r="N16" s="269"/>
      <c r="O16" s="269"/>
      <c r="P16" s="269"/>
      <c r="Q16" s="269"/>
      <c r="R16" s="269"/>
      <c r="S16" s="269"/>
      <c r="T16" s="269"/>
    </row>
    <row r="17" spans="1:113" s="14" customFormat="1" ht="15" customHeight="1" x14ac:dyDescent="0.2">
      <c r="A17" s="260" t="s">
        <v>9</v>
      </c>
      <c r="B17" s="260"/>
      <c r="C17" s="260"/>
      <c r="D17" s="260"/>
      <c r="E17" s="260"/>
      <c r="F17" s="260"/>
      <c r="G17" s="260"/>
      <c r="H17" s="260"/>
      <c r="I17" s="260"/>
      <c r="J17" s="260"/>
      <c r="K17" s="260"/>
      <c r="L17" s="260"/>
      <c r="M17" s="260"/>
      <c r="N17" s="260"/>
      <c r="O17" s="260"/>
      <c r="P17" s="260"/>
      <c r="Q17" s="260"/>
      <c r="R17" s="260"/>
      <c r="S17" s="260"/>
      <c r="T17" s="260"/>
    </row>
    <row r="18" spans="1:113"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14" customFormat="1" ht="15" customHeight="1" x14ac:dyDescent="0.2">
      <c r="A19" s="266" t="s">
        <v>93</v>
      </c>
      <c r="B19" s="266"/>
      <c r="C19" s="266"/>
      <c r="D19" s="266"/>
      <c r="E19" s="266"/>
      <c r="F19" s="266"/>
      <c r="G19" s="266"/>
      <c r="H19" s="266"/>
      <c r="I19" s="266"/>
      <c r="J19" s="266"/>
      <c r="K19" s="266"/>
      <c r="L19" s="266"/>
      <c r="M19" s="266"/>
      <c r="N19" s="266"/>
      <c r="O19" s="266"/>
      <c r="P19" s="266"/>
      <c r="Q19" s="266"/>
      <c r="R19" s="266"/>
      <c r="S19" s="266"/>
      <c r="T19" s="266"/>
    </row>
    <row r="20" spans="1:113" s="3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11</v>
      </c>
      <c r="B21" s="282" t="s">
        <v>94</v>
      </c>
      <c r="C21" s="283"/>
      <c r="D21" s="286" t="s">
        <v>95</v>
      </c>
      <c r="E21" s="282" t="s">
        <v>96</v>
      </c>
      <c r="F21" s="283"/>
      <c r="G21" s="282" t="s">
        <v>97</v>
      </c>
      <c r="H21" s="283"/>
      <c r="I21" s="282" t="s">
        <v>98</v>
      </c>
      <c r="J21" s="283"/>
      <c r="K21" s="286" t="s">
        <v>99</v>
      </c>
      <c r="L21" s="282" t="s">
        <v>100</v>
      </c>
      <c r="M21" s="283"/>
      <c r="N21" s="282" t="s">
        <v>101</v>
      </c>
      <c r="O21" s="283"/>
      <c r="P21" s="286" t="s">
        <v>102</v>
      </c>
      <c r="Q21" s="275" t="s">
        <v>103</v>
      </c>
      <c r="R21" s="289"/>
      <c r="S21" s="275" t="s">
        <v>104</v>
      </c>
      <c r="T21" s="276"/>
    </row>
    <row r="22" spans="1:113" ht="204.75" customHeight="1" x14ac:dyDescent="0.25">
      <c r="A22" s="280"/>
      <c r="B22" s="284"/>
      <c r="C22" s="285"/>
      <c r="D22" s="287"/>
      <c r="E22" s="284"/>
      <c r="F22" s="285"/>
      <c r="G22" s="284"/>
      <c r="H22" s="285"/>
      <c r="I22" s="284"/>
      <c r="J22" s="285"/>
      <c r="K22" s="288"/>
      <c r="L22" s="284"/>
      <c r="M22" s="285"/>
      <c r="N22" s="284"/>
      <c r="O22" s="285"/>
      <c r="P22" s="288"/>
      <c r="Q22" s="35" t="s">
        <v>105</v>
      </c>
      <c r="R22" s="35" t="s">
        <v>106</v>
      </c>
      <c r="S22" s="35" t="s">
        <v>107</v>
      </c>
      <c r="T22" s="35" t="s">
        <v>108</v>
      </c>
    </row>
    <row r="23" spans="1:113" ht="51.75" customHeight="1" x14ac:dyDescent="0.25">
      <c r="A23" s="281"/>
      <c r="B23" s="35" t="s">
        <v>109</v>
      </c>
      <c r="C23" s="35" t="s">
        <v>110</v>
      </c>
      <c r="D23" s="288"/>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7" t="s">
        <v>112</v>
      </c>
      <c r="C29" s="277"/>
      <c r="D29" s="277"/>
      <c r="E29" s="277"/>
      <c r="F29" s="277"/>
      <c r="G29" s="277"/>
      <c r="H29" s="277"/>
      <c r="I29" s="277"/>
      <c r="J29" s="277"/>
      <c r="K29" s="277"/>
      <c r="L29" s="277"/>
      <c r="M29" s="277"/>
      <c r="N29" s="277"/>
      <c r="O29" s="277"/>
      <c r="P29" s="277"/>
      <c r="Q29" s="277"/>
      <c r="R29" s="277"/>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7" t="str">
        <f>'1. паспорт местоположение'!A9</f>
        <v>Акционерное общество "Россети Янтарь" ДЗО  ПАО "Россети"</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7" t="str">
        <f>'1. паспорт местоположение'!A12</f>
        <v>N_99-комп-25</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9"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F15" s="269"/>
      <c r="G15" s="269"/>
      <c r="H15" s="269"/>
      <c r="I15" s="269"/>
      <c r="J15" s="269"/>
      <c r="K15" s="269"/>
      <c r="L15" s="269"/>
      <c r="M15" s="269"/>
      <c r="N15" s="269"/>
      <c r="O15" s="269"/>
      <c r="P15" s="269"/>
      <c r="Q15" s="269"/>
      <c r="R15" s="269"/>
      <c r="S15" s="269"/>
      <c r="T15" s="269"/>
      <c r="U15" s="269"/>
      <c r="V15" s="269"/>
      <c r="W15" s="269"/>
      <c r="X15" s="269"/>
      <c r="Y15" s="269"/>
    </row>
    <row r="16" spans="1:27" s="14" customFormat="1" ht="15" customHeight="1" x14ac:dyDescent="0.2">
      <c r="E16" s="260" t="s">
        <v>9</v>
      </c>
      <c r="F16" s="260"/>
      <c r="G16" s="260"/>
      <c r="H16" s="260"/>
      <c r="I16" s="260"/>
      <c r="J16" s="260"/>
      <c r="K16" s="260"/>
      <c r="L16" s="260"/>
      <c r="M16" s="260"/>
      <c r="N16" s="260"/>
      <c r="O16" s="260"/>
      <c r="P16" s="260"/>
      <c r="Q16" s="260"/>
      <c r="R16" s="260"/>
      <c r="S16" s="260"/>
      <c r="T16" s="260"/>
      <c r="U16" s="260"/>
      <c r="V16" s="260"/>
      <c r="W16" s="260"/>
      <c r="X16" s="260"/>
      <c r="Y16" s="26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123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3" customFormat="1" ht="21" customHeight="1" x14ac:dyDescent="0.25"/>
    <row r="21" spans="1:27" ht="15.75" customHeight="1" x14ac:dyDescent="0.25">
      <c r="A21" s="286" t="s">
        <v>11</v>
      </c>
      <c r="B21" s="282" t="s">
        <v>124</v>
      </c>
      <c r="C21" s="283"/>
      <c r="D21" s="282" t="s">
        <v>125</v>
      </c>
      <c r="E21" s="283"/>
      <c r="F21" s="275" t="s">
        <v>81</v>
      </c>
      <c r="G21" s="276"/>
      <c r="H21" s="276"/>
      <c r="I21" s="289"/>
      <c r="J21" s="286" t="s">
        <v>126</v>
      </c>
      <c r="K21" s="282" t="s">
        <v>127</v>
      </c>
      <c r="L21" s="283"/>
      <c r="M21" s="282" t="s">
        <v>128</v>
      </c>
      <c r="N21" s="283"/>
      <c r="O21" s="282" t="s">
        <v>129</v>
      </c>
      <c r="P21" s="283"/>
      <c r="Q21" s="282" t="s">
        <v>130</v>
      </c>
      <c r="R21" s="283"/>
      <c r="S21" s="286" t="s">
        <v>131</v>
      </c>
      <c r="T21" s="286" t="s">
        <v>132</v>
      </c>
      <c r="U21" s="286" t="s">
        <v>133</v>
      </c>
      <c r="V21" s="282" t="s">
        <v>134</v>
      </c>
      <c r="W21" s="283"/>
      <c r="X21" s="275" t="s">
        <v>103</v>
      </c>
      <c r="Y21" s="276"/>
      <c r="Z21" s="275" t="s">
        <v>104</v>
      </c>
      <c r="AA21" s="276"/>
    </row>
    <row r="22" spans="1:27" ht="216" customHeight="1" x14ac:dyDescent="0.25">
      <c r="A22" s="287"/>
      <c r="B22" s="284"/>
      <c r="C22" s="285"/>
      <c r="D22" s="284"/>
      <c r="E22" s="285"/>
      <c r="F22" s="275" t="s">
        <v>135</v>
      </c>
      <c r="G22" s="289"/>
      <c r="H22" s="275" t="s">
        <v>136</v>
      </c>
      <c r="I22" s="289"/>
      <c r="J22" s="288"/>
      <c r="K22" s="284"/>
      <c r="L22" s="285"/>
      <c r="M22" s="284"/>
      <c r="N22" s="285"/>
      <c r="O22" s="284"/>
      <c r="P22" s="285"/>
      <c r="Q22" s="284"/>
      <c r="R22" s="285"/>
      <c r="S22" s="288"/>
      <c r="T22" s="288"/>
      <c r="U22" s="288"/>
      <c r="V22" s="284"/>
      <c r="W22" s="285"/>
      <c r="X22" s="35" t="s">
        <v>105</v>
      </c>
      <c r="Y22" s="35" t="s">
        <v>106</v>
      </c>
      <c r="Z22" s="35" t="s">
        <v>107</v>
      </c>
      <c r="AA22" s="35" t="s">
        <v>108</v>
      </c>
    </row>
    <row r="23" spans="1:27" ht="60" customHeight="1" x14ac:dyDescent="0.25">
      <c r="A23" s="288"/>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7" t="str">
        <f>'1. паспорт местоположение'!A5:C5</f>
        <v>Год раскрытия информации: 2026 год</v>
      </c>
      <c r="B5" s="257"/>
      <c r="C5" s="2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58" t="s">
        <v>3</v>
      </c>
      <c r="B7" s="258"/>
      <c r="C7" s="258"/>
      <c r="D7" s="10"/>
      <c r="E7" s="10"/>
      <c r="F7" s="10"/>
      <c r="G7" s="10"/>
      <c r="H7" s="10"/>
      <c r="I7" s="10"/>
      <c r="J7" s="10"/>
      <c r="K7" s="10"/>
      <c r="L7" s="10"/>
      <c r="M7" s="10"/>
      <c r="N7" s="10"/>
      <c r="O7" s="10"/>
      <c r="P7" s="10"/>
      <c r="Q7" s="10"/>
      <c r="R7" s="10"/>
      <c r="S7" s="10"/>
      <c r="T7" s="10"/>
      <c r="U7" s="10"/>
    </row>
    <row r="8" spans="1:29" s="2" customFormat="1" ht="18.75" x14ac:dyDescent="0.2">
      <c r="A8" s="258"/>
      <c r="B8" s="258"/>
      <c r="C8" s="258"/>
      <c r="D8" s="9"/>
      <c r="E8" s="9"/>
      <c r="F8" s="9"/>
      <c r="G8" s="9"/>
      <c r="H8" s="10"/>
      <c r="I8" s="10"/>
      <c r="J8" s="10"/>
      <c r="K8" s="10"/>
      <c r="L8" s="10"/>
      <c r="M8" s="10"/>
      <c r="N8" s="10"/>
      <c r="O8" s="10"/>
      <c r="P8" s="10"/>
      <c r="Q8" s="10"/>
      <c r="R8" s="10"/>
      <c r="S8" s="10"/>
      <c r="T8" s="10"/>
      <c r="U8" s="10"/>
    </row>
    <row r="9" spans="1:29" s="2" customFormat="1" ht="18.75" x14ac:dyDescent="0.2">
      <c r="A9" s="267" t="str">
        <f>'1. паспорт местоположение'!A9:C9</f>
        <v>Акционерное общество "Россети Янтарь" ДЗО  ПАО "Россети"</v>
      </c>
      <c r="B9" s="267"/>
      <c r="C9" s="267"/>
      <c r="D9" s="11"/>
      <c r="E9" s="11"/>
      <c r="F9" s="11"/>
      <c r="G9" s="11"/>
      <c r="H9" s="10"/>
      <c r="I9" s="10"/>
      <c r="J9" s="10"/>
      <c r="K9" s="10"/>
      <c r="L9" s="10"/>
      <c r="M9" s="10"/>
      <c r="N9" s="10"/>
      <c r="O9" s="10"/>
      <c r="P9" s="10"/>
      <c r="Q9" s="10"/>
      <c r="R9" s="10"/>
      <c r="S9" s="10"/>
      <c r="T9" s="10"/>
      <c r="U9" s="10"/>
    </row>
    <row r="10" spans="1:29" s="2" customFormat="1" ht="18.75" x14ac:dyDescent="0.2">
      <c r="A10" s="260" t="s">
        <v>5</v>
      </c>
      <c r="B10" s="260"/>
      <c r="C10" s="260"/>
      <c r="D10" s="12"/>
      <c r="E10" s="12"/>
      <c r="F10" s="12"/>
      <c r="G10" s="12"/>
      <c r="H10" s="10"/>
      <c r="I10" s="10"/>
      <c r="J10" s="10"/>
      <c r="K10" s="10"/>
      <c r="L10" s="10"/>
      <c r="M10" s="10"/>
      <c r="N10" s="10"/>
      <c r="O10" s="10"/>
      <c r="P10" s="10"/>
      <c r="Q10" s="10"/>
      <c r="R10" s="10"/>
      <c r="S10" s="10"/>
      <c r="T10" s="10"/>
      <c r="U10" s="10"/>
    </row>
    <row r="11" spans="1:29" s="2" customFormat="1" ht="18.75" x14ac:dyDescent="0.2">
      <c r="A11" s="258"/>
      <c r="B11" s="258"/>
      <c r="C11" s="258"/>
      <c r="D11" s="9"/>
      <c r="E11" s="9"/>
      <c r="F11" s="9"/>
      <c r="G11" s="9"/>
      <c r="H11" s="10"/>
      <c r="I11" s="10"/>
      <c r="J11" s="10"/>
      <c r="K11" s="10"/>
      <c r="L11" s="10"/>
      <c r="M11" s="10"/>
      <c r="N11" s="10"/>
      <c r="O11" s="10"/>
      <c r="P11" s="10"/>
      <c r="Q11" s="10"/>
      <c r="R11" s="10"/>
      <c r="S11" s="10"/>
      <c r="T11" s="10"/>
      <c r="U11" s="10"/>
    </row>
    <row r="12" spans="1:29" s="2" customFormat="1" ht="18.75" x14ac:dyDescent="0.2">
      <c r="A12" s="290" t="str">
        <f>'1. паспорт местоположение'!A12:C12</f>
        <v>N_99-комп-25</v>
      </c>
      <c r="B12" s="290"/>
      <c r="C12" s="290"/>
      <c r="D12" s="11"/>
      <c r="E12" s="11"/>
      <c r="F12" s="11"/>
      <c r="G12" s="11"/>
      <c r="H12" s="10"/>
      <c r="I12" s="10"/>
      <c r="J12" s="10"/>
      <c r="K12" s="10"/>
      <c r="L12" s="10"/>
      <c r="M12" s="10"/>
      <c r="N12" s="10"/>
      <c r="O12" s="10"/>
      <c r="P12" s="10"/>
      <c r="Q12" s="10"/>
      <c r="R12" s="10"/>
      <c r="S12" s="10"/>
      <c r="T12" s="10"/>
      <c r="U12" s="10"/>
    </row>
    <row r="13" spans="1:29" s="2" customFormat="1" ht="18.75" x14ac:dyDescent="0.2">
      <c r="A13" s="260" t="s">
        <v>7</v>
      </c>
      <c r="B13" s="260"/>
      <c r="C13" s="26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8"/>
      <c r="B14" s="268"/>
      <c r="C14" s="268"/>
      <c r="D14" s="13"/>
      <c r="E14" s="13"/>
      <c r="F14" s="13"/>
      <c r="G14" s="13"/>
      <c r="H14" s="13"/>
      <c r="I14" s="13"/>
      <c r="J14" s="13"/>
      <c r="K14" s="13"/>
      <c r="L14" s="13"/>
      <c r="M14" s="13"/>
      <c r="N14" s="13"/>
      <c r="O14" s="13"/>
      <c r="P14" s="13"/>
      <c r="Q14" s="13"/>
      <c r="R14" s="13"/>
      <c r="S14" s="13"/>
      <c r="T14" s="13"/>
      <c r="U14" s="13"/>
    </row>
    <row r="15" spans="1:29" s="14" customFormat="1" ht="14.25" x14ac:dyDescent="0.2">
      <c r="A15" s="291"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5" s="291"/>
      <c r="C15" s="29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60" t="s">
        <v>9</v>
      </c>
      <c r="B16" s="260"/>
      <c r="C16" s="26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8"/>
      <c r="B17" s="268"/>
      <c r="C17" s="268"/>
      <c r="D17" s="13"/>
      <c r="E17" s="13"/>
      <c r="F17" s="13"/>
      <c r="G17" s="13"/>
      <c r="H17" s="13"/>
      <c r="I17" s="13"/>
      <c r="J17" s="13"/>
      <c r="K17" s="13"/>
      <c r="L17" s="13"/>
      <c r="M17" s="13"/>
      <c r="N17" s="13"/>
      <c r="O17" s="13"/>
      <c r="P17" s="13"/>
      <c r="Q17" s="13"/>
      <c r="R17" s="13"/>
    </row>
    <row r="18" spans="1:21" s="14" customFormat="1" ht="27.75" customHeight="1" x14ac:dyDescent="0.2">
      <c r="A18" s="265" t="s">
        <v>137</v>
      </c>
      <c r="B18" s="265"/>
      <c r="C18" s="26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56" t="s">
        <v>139</v>
      </c>
      <c r="D22" s="12"/>
      <c r="E22" s="12"/>
      <c r="F22" s="13"/>
      <c r="G22" s="13"/>
      <c r="H22" s="13"/>
      <c r="I22" s="13"/>
      <c r="J22" s="13"/>
      <c r="K22" s="13"/>
      <c r="L22" s="13"/>
      <c r="M22" s="13"/>
      <c r="N22" s="13"/>
      <c r="O22" s="13"/>
      <c r="P22" s="13"/>
    </row>
    <row r="23" spans="1:21" ht="42.75" customHeight="1" x14ac:dyDescent="0.25">
      <c r="A23" s="19" t="s">
        <v>17</v>
      </c>
      <c r="B23" s="22" t="s">
        <v>140</v>
      </c>
      <c r="C23" s="16" t="s">
        <v>141</v>
      </c>
    </row>
    <row r="24" spans="1:21" ht="47.25" x14ac:dyDescent="0.25">
      <c r="A24" s="57" t="s">
        <v>20</v>
      </c>
      <c r="B24" s="58" t="s">
        <v>142</v>
      </c>
      <c r="C24" s="59" t="s">
        <v>572</v>
      </c>
      <c r="E24" s="60"/>
    </row>
    <row r="25" spans="1:21" ht="47.25" x14ac:dyDescent="0.25">
      <c r="A25" s="19" t="s">
        <v>23</v>
      </c>
      <c r="B25" s="22" t="s">
        <v>143</v>
      </c>
      <c r="C25" s="59" t="s">
        <v>573</v>
      </c>
    </row>
    <row r="26" spans="1:21" ht="42.75" customHeight="1" x14ac:dyDescent="0.25">
      <c r="A26" s="19" t="s">
        <v>26</v>
      </c>
      <c r="B26" s="22" t="s">
        <v>144</v>
      </c>
      <c r="C26" s="16" t="s">
        <v>145</v>
      </c>
    </row>
    <row r="27" spans="1:21" ht="173.25" x14ac:dyDescent="0.25">
      <c r="A27" s="19" t="s">
        <v>29</v>
      </c>
      <c r="B27" s="22" t="s">
        <v>146</v>
      </c>
      <c r="C27" s="16" t="s">
        <v>147</v>
      </c>
    </row>
    <row r="28" spans="1:21" ht="42.75" customHeight="1" x14ac:dyDescent="0.25">
      <c r="A28" s="19" t="s">
        <v>32</v>
      </c>
      <c r="B28" s="22" t="s">
        <v>148</v>
      </c>
      <c r="C28" s="21">
        <v>2025</v>
      </c>
    </row>
    <row r="29" spans="1:21" ht="42.75" customHeight="1" x14ac:dyDescent="0.25">
      <c r="A29" s="19" t="s">
        <v>34</v>
      </c>
      <c r="B29" s="16" t="s">
        <v>149</v>
      </c>
      <c r="C29" s="21">
        <v>2025</v>
      </c>
    </row>
    <row r="30" spans="1:21" ht="42.75" customHeight="1" x14ac:dyDescent="0.25">
      <c r="A30" s="19" t="s">
        <v>36</v>
      </c>
      <c r="B30" s="16" t="s">
        <v>150</v>
      </c>
      <c r="C30" s="16" t="s">
        <v>574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0"/>
      <c r="AB6" s="1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0"/>
      <c r="AB7" s="10"/>
    </row>
    <row r="8" spans="1:28" x14ac:dyDescent="0.25">
      <c r="A8" s="267" t="str">
        <f>'1. паспорт местоположение'!A9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1"/>
      <c r="AB8" s="11"/>
    </row>
    <row r="9" spans="1:28" ht="15.75" x14ac:dyDescent="0.25">
      <c r="A9" s="260" t="s">
        <v>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2"/>
      <c r="AB9" s="1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0"/>
      <c r="AB10" s="10"/>
    </row>
    <row r="11" spans="1:28" x14ac:dyDescent="0.25">
      <c r="A11" s="267" t="str">
        <f>'1. паспорт местоположение'!A12:C12</f>
        <v>N_99-комп-25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1"/>
      <c r="AB11" s="11"/>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2"/>
      <c r="AB12" s="1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61"/>
      <c r="AB13" s="61"/>
    </row>
    <row r="14" spans="1:28" ht="57" customHeight="1" x14ac:dyDescent="0.25">
      <c r="A14" s="269"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
      <c r="AB14" s="11"/>
    </row>
    <row r="15" spans="1:28" ht="15.75" x14ac:dyDescent="0.25">
      <c r="A15" s="260" t="s">
        <v>9</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2"/>
      <c r="AB15" s="1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2"/>
      <c r="AB16" s="6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2"/>
      <c r="AB17" s="6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2"/>
      <c r="AB18" s="6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2"/>
      <c r="AB19" s="6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2"/>
      <c r="AB20" s="6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2"/>
      <c r="AB21" s="62"/>
    </row>
    <row r="22" spans="1:28" x14ac:dyDescent="0.25">
      <c r="A22" s="293" t="s">
        <v>151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3"/>
      <c r="AB22" s="63"/>
    </row>
    <row r="23" spans="1:28" ht="32.25" customHeight="1" x14ac:dyDescent="0.25">
      <c r="A23" s="294" t="s">
        <v>152</v>
      </c>
      <c r="B23" s="295"/>
      <c r="C23" s="295"/>
      <c r="D23" s="295"/>
      <c r="E23" s="295"/>
      <c r="F23" s="295"/>
      <c r="G23" s="295"/>
      <c r="H23" s="295"/>
      <c r="I23" s="295"/>
      <c r="J23" s="295"/>
      <c r="K23" s="295"/>
      <c r="L23" s="296"/>
      <c r="M23" s="297" t="s">
        <v>153</v>
      </c>
      <c r="N23" s="297"/>
      <c r="O23" s="297"/>
      <c r="P23" s="297"/>
      <c r="Q23" s="297"/>
      <c r="R23" s="297"/>
      <c r="S23" s="297"/>
      <c r="T23" s="297"/>
      <c r="U23" s="297"/>
      <c r="V23" s="297"/>
      <c r="W23" s="297"/>
      <c r="X23" s="297"/>
      <c r="Y23" s="297"/>
      <c r="Z23" s="297"/>
    </row>
    <row r="24" spans="1:28" ht="151.5" customHeight="1" x14ac:dyDescent="0.25">
      <c r="A24" s="64" t="s">
        <v>154</v>
      </c>
      <c r="B24" s="65" t="s">
        <v>155</v>
      </c>
      <c r="C24" s="64" t="s">
        <v>156</v>
      </c>
      <c r="D24" s="64" t="s">
        <v>157</v>
      </c>
      <c r="E24" s="64" t="s">
        <v>158</v>
      </c>
      <c r="F24" s="64" t="s">
        <v>159</v>
      </c>
      <c r="G24" s="64" t="s">
        <v>160</v>
      </c>
      <c r="H24" s="64" t="s">
        <v>161</v>
      </c>
      <c r="I24" s="64" t="s">
        <v>162</v>
      </c>
      <c r="J24" s="64" t="s">
        <v>163</v>
      </c>
      <c r="K24" s="65" t="s">
        <v>164</v>
      </c>
      <c r="L24" s="65" t="s">
        <v>165</v>
      </c>
      <c r="M24" s="66" t="s">
        <v>166</v>
      </c>
      <c r="N24" s="65" t="s">
        <v>167</v>
      </c>
      <c r="O24" s="64" t="s">
        <v>168</v>
      </c>
      <c r="P24" s="64" t="s">
        <v>169</v>
      </c>
      <c r="Q24" s="64" t="s">
        <v>170</v>
      </c>
      <c r="R24" s="64" t="s">
        <v>161</v>
      </c>
      <c r="S24" s="64" t="s">
        <v>171</v>
      </c>
      <c r="T24" s="64" t="s">
        <v>172</v>
      </c>
      <c r="U24" s="64" t="s">
        <v>173</v>
      </c>
      <c r="V24" s="64" t="s">
        <v>170</v>
      </c>
      <c r="W24" s="67" t="s">
        <v>174</v>
      </c>
      <c r="X24" s="67" t="s">
        <v>175</v>
      </c>
      <c r="Y24" s="67" t="s">
        <v>176</v>
      </c>
      <c r="Z24" s="68" t="s">
        <v>177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178</v>
      </c>
      <c r="B26" s="69"/>
      <c r="C26" s="70" t="s">
        <v>179</v>
      </c>
      <c r="D26" s="70" t="s">
        <v>180</v>
      </c>
      <c r="E26" s="70" t="s">
        <v>181</v>
      </c>
      <c r="F26" s="70" t="s">
        <v>182</v>
      </c>
      <c r="G26" s="70" t="s">
        <v>183</v>
      </c>
      <c r="H26" s="70" t="s">
        <v>161</v>
      </c>
      <c r="I26" s="70" t="s">
        <v>184</v>
      </c>
      <c r="J26" s="70" t="s">
        <v>185</v>
      </c>
      <c r="K26" s="71"/>
      <c r="L26" s="70" t="s">
        <v>186</v>
      </c>
      <c r="M26" s="72" t="s">
        <v>187</v>
      </c>
      <c r="N26" s="71"/>
      <c r="O26" s="71"/>
      <c r="P26" s="71"/>
      <c r="Q26" s="71"/>
      <c r="R26" s="71"/>
      <c r="S26" s="71"/>
      <c r="T26" s="71"/>
      <c r="U26" s="71"/>
      <c r="V26" s="71"/>
      <c r="W26" s="71"/>
      <c r="X26" s="71"/>
      <c r="Y26" s="71"/>
      <c r="Z26" s="73" t="s">
        <v>188</v>
      </c>
    </row>
    <row r="27" spans="1:28" x14ac:dyDescent="0.25">
      <c r="A27" s="71" t="s">
        <v>189</v>
      </c>
      <c r="B27" s="71" t="s">
        <v>190</v>
      </c>
      <c r="C27" s="71" t="s">
        <v>191</v>
      </c>
      <c r="D27" s="71" t="s">
        <v>192</v>
      </c>
      <c r="E27" s="71" t="s">
        <v>193</v>
      </c>
      <c r="F27" s="70" t="s">
        <v>194</v>
      </c>
      <c r="G27" s="70" t="s">
        <v>195</v>
      </c>
      <c r="H27" s="71" t="s">
        <v>161</v>
      </c>
      <c r="I27" s="70" t="s">
        <v>196</v>
      </c>
      <c r="J27" s="70" t="s">
        <v>197</v>
      </c>
      <c r="K27" s="70" t="s">
        <v>198</v>
      </c>
      <c r="L27" s="71"/>
      <c r="M27" s="70" t="s">
        <v>199</v>
      </c>
      <c r="N27" s="71"/>
      <c r="O27" s="71"/>
      <c r="P27" s="71"/>
      <c r="Q27" s="71"/>
      <c r="R27" s="71"/>
      <c r="S27" s="71"/>
      <c r="T27" s="71"/>
      <c r="U27" s="71"/>
      <c r="V27" s="71"/>
      <c r="W27" s="71"/>
      <c r="X27" s="71"/>
      <c r="Y27" s="71"/>
      <c r="Z27" s="71"/>
    </row>
    <row r="28" spans="1:28" x14ac:dyDescent="0.25">
      <c r="A28" s="71" t="s">
        <v>189</v>
      </c>
      <c r="B28" s="71" t="s">
        <v>200</v>
      </c>
      <c r="C28" s="71" t="s">
        <v>201</v>
      </c>
      <c r="D28" s="71" t="s">
        <v>202</v>
      </c>
      <c r="E28" s="71" t="s">
        <v>203</v>
      </c>
      <c r="F28" s="70" t="s">
        <v>204</v>
      </c>
      <c r="G28" s="70" t="s">
        <v>205</v>
      </c>
      <c r="H28" s="71" t="s">
        <v>161</v>
      </c>
      <c r="I28" s="70" t="s">
        <v>206</v>
      </c>
      <c r="J28" s="70" t="s">
        <v>207</v>
      </c>
      <c r="K28" s="70" t="s">
        <v>208</v>
      </c>
      <c r="L28" s="74"/>
      <c r="M28" s="70" t="s">
        <v>209</v>
      </c>
      <c r="N28" s="70"/>
      <c r="O28" s="70"/>
      <c r="P28" s="70"/>
      <c r="Q28" s="70"/>
      <c r="R28" s="70"/>
      <c r="S28" s="70"/>
      <c r="T28" s="70"/>
      <c r="U28" s="70"/>
      <c r="V28" s="70"/>
      <c r="W28" s="70"/>
      <c r="X28" s="70"/>
      <c r="Y28" s="70"/>
      <c r="Z28" s="70"/>
    </row>
    <row r="29" spans="1:28" x14ac:dyDescent="0.25">
      <c r="A29" s="71" t="s">
        <v>189</v>
      </c>
      <c r="B29" s="71" t="s">
        <v>210</v>
      </c>
      <c r="C29" s="71" t="s">
        <v>211</v>
      </c>
      <c r="D29" s="71" t="s">
        <v>212</v>
      </c>
      <c r="E29" s="71" t="s">
        <v>213</v>
      </c>
      <c r="F29" s="70" t="s">
        <v>214</v>
      </c>
      <c r="G29" s="70" t="s">
        <v>215</v>
      </c>
      <c r="H29" s="71" t="s">
        <v>161</v>
      </c>
      <c r="I29" s="70" t="s">
        <v>216</v>
      </c>
      <c r="J29" s="70" t="s">
        <v>217</v>
      </c>
      <c r="K29" s="70" t="s">
        <v>218</v>
      </c>
      <c r="L29" s="74"/>
      <c r="M29" s="71"/>
      <c r="N29" s="71"/>
      <c r="O29" s="71"/>
      <c r="P29" s="71"/>
      <c r="Q29" s="71"/>
      <c r="R29" s="71"/>
      <c r="S29" s="71"/>
      <c r="T29" s="71"/>
      <c r="U29" s="71"/>
      <c r="V29" s="71"/>
      <c r="W29" s="71"/>
      <c r="X29" s="71"/>
      <c r="Y29" s="71"/>
      <c r="Z29" s="71"/>
    </row>
    <row r="30" spans="1:28" x14ac:dyDescent="0.25">
      <c r="A30" s="71" t="s">
        <v>189</v>
      </c>
      <c r="B30" s="71" t="s">
        <v>219</v>
      </c>
      <c r="C30" s="71" t="s">
        <v>220</v>
      </c>
      <c r="D30" s="71" t="s">
        <v>221</v>
      </c>
      <c r="E30" s="71" t="s">
        <v>222</v>
      </c>
      <c r="F30" s="70" t="s">
        <v>223</v>
      </c>
      <c r="G30" s="70" t="s">
        <v>224</v>
      </c>
      <c r="H30" s="71" t="s">
        <v>161</v>
      </c>
      <c r="I30" s="70" t="s">
        <v>225</v>
      </c>
      <c r="J30" s="70" t="s">
        <v>226</v>
      </c>
      <c r="K30" s="70" t="s">
        <v>227</v>
      </c>
      <c r="L30" s="74"/>
      <c r="M30" s="71"/>
      <c r="N30" s="71"/>
      <c r="O30" s="71"/>
      <c r="P30" s="71"/>
      <c r="Q30" s="71"/>
      <c r="R30" s="71"/>
      <c r="S30" s="71"/>
      <c r="T30" s="71"/>
      <c r="U30" s="71"/>
      <c r="V30" s="71"/>
      <c r="W30" s="71"/>
      <c r="X30" s="71"/>
      <c r="Y30" s="71"/>
      <c r="Z30" s="71"/>
    </row>
    <row r="31" spans="1:28" x14ac:dyDescent="0.25">
      <c r="A31" s="71" t="s">
        <v>209</v>
      </c>
      <c r="B31" s="71" t="s">
        <v>209</v>
      </c>
      <c r="C31" s="71" t="s">
        <v>209</v>
      </c>
      <c r="D31" s="71" t="s">
        <v>209</v>
      </c>
      <c r="E31" s="71" t="s">
        <v>209</v>
      </c>
      <c r="F31" s="71" t="s">
        <v>209</v>
      </c>
      <c r="G31" s="71" t="s">
        <v>209</v>
      </c>
      <c r="H31" s="71" t="s">
        <v>209</v>
      </c>
      <c r="I31" s="71" t="s">
        <v>209</v>
      </c>
      <c r="J31" s="71" t="s">
        <v>209</v>
      </c>
      <c r="K31" s="71" t="s">
        <v>209</v>
      </c>
      <c r="L31" s="74"/>
      <c r="M31" s="71"/>
      <c r="N31" s="71"/>
      <c r="O31" s="71"/>
      <c r="P31" s="71"/>
      <c r="Q31" s="71"/>
      <c r="R31" s="71"/>
      <c r="S31" s="71"/>
      <c r="T31" s="71"/>
      <c r="U31" s="71"/>
      <c r="V31" s="71"/>
      <c r="W31" s="71"/>
      <c r="X31" s="71"/>
      <c r="Y31" s="71"/>
      <c r="Z31" s="71"/>
    </row>
    <row r="32" spans="1:28" ht="30" x14ac:dyDescent="0.25">
      <c r="A32" s="69" t="s">
        <v>228</v>
      </c>
      <c r="B32" s="69"/>
      <c r="C32" s="70" t="s">
        <v>229</v>
      </c>
      <c r="D32" s="70" t="s">
        <v>230</v>
      </c>
      <c r="E32" s="70" t="s">
        <v>231</v>
      </c>
      <c r="F32" s="70" t="s">
        <v>232</v>
      </c>
      <c r="G32" s="70" t="s">
        <v>233</v>
      </c>
      <c r="H32" s="70" t="s">
        <v>161</v>
      </c>
      <c r="I32" s="70" t="s">
        <v>234</v>
      </c>
      <c r="J32" s="70" t="s">
        <v>235</v>
      </c>
      <c r="K32" s="71"/>
      <c r="L32" s="71"/>
      <c r="M32" s="71"/>
      <c r="N32" s="71"/>
      <c r="O32" s="71"/>
      <c r="P32" s="71"/>
      <c r="Q32" s="71"/>
      <c r="R32" s="71"/>
      <c r="S32" s="71"/>
      <c r="T32" s="71"/>
      <c r="U32" s="71"/>
      <c r="V32" s="71"/>
      <c r="W32" s="71"/>
      <c r="X32" s="71"/>
      <c r="Y32" s="71"/>
      <c r="Z32" s="71"/>
    </row>
    <row r="33" spans="1:26" x14ac:dyDescent="0.25">
      <c r="A33" s="71" t="s">
        <v>209</v>
      </c>
      <c r="B33" s="71" t="s">
        <v>209</v>
      </c>
      <c r="C33" s="71" t="s">
        <v>209</v>
      </c>
      <c r="D33" s="71" t="s">
        <v>209</v>
      </c>
      <c r="E33" s="71" t="s">
        <v>209</v>
      </c>
      <c r="F33" s="71" t="s">
        <v>209</v>
      </c>
      <c r="G33" s="71" t="s">
        <v>209</v>
      </c>
      <c r="H33" s="71" t="s">
        <v>209</v>
      </c>
      <c r="I33" s="71" t="s">
        <v>209</v>
      </c>
      <c r="J33" s="71" t="s">
        <v>209</v>
      </c>
      <c r="K33" s="71" t="s">
        <v>209</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58" t="s">
        <v>3</v>
      </c>
      <c r="B7" s="258"/>
      <c r="C7" s="258"/>
      <c r="D7" s="258"/>
      <c r="E7" s="258"/>
      <c r="F7" s="258"/>
      <c r="G7" s="258"/>
      <c r="H7" s="258"/>
      <c r="I7" s="258"/>
      <c r="J7" s="258"/>
      <c r="K7" s="258"/>
      <c r="L7" s="258"/>
      <c r="M7" s="258"/>
      <c r="N7" s="258"/>
      <c r="O7" s="258"/>
      <c r="P7" s="10"/>
      <c r="Q7" s="10"/>
      <c r="R7" s="10"/>
      <c r="S7" s="10"/>
      <c r="T7" s="10"/>
      <c r="U7" s="10"/>
      <c r="V7" s="10"/>
      <c r="W7" s="10"/>
      <c r="X7" s="10"/>
      <c r="Y7" s="10"/>
      <c r="Z7" s="10"/>
    </row>
    <row r="8" spans="1:28" s="2" customFormat="1" ht="18.75" x14ac:dyDescent="0.2">
      <c r="A8" s="258"/>
      <c r="B8" s="258"/>
      <c r="C8" s="258"/>
      <c r="D8" s="258"/>
      <c r="E8" s="258"/>
      <c r="F8" s="258"/>
      <c r="G8" s="258"/>
      <c r="H8" s="258"/>
      <c r="I8" s="258"/>
      <c r="J8" s="258"/>
      <c r="K8" s="258"/>
      <c r="L8" s="258"/>
      <c r="M8" s="258"/>
      <c r="N8" s="258"/>
      <c r="O8" s="258"/>
      <c r="P8" s="10"/>
      <c r="Q8" s="10"/>
      <c r="R8" s="10"/>
      <c r="S8" s="10"/>
      <c r="T8" s="10"/>
      <c r="U8" s="10"/>
      <c r="V8" s="10"/>
      <c r="W8" s="10"/>
      <c r="X8" s="10"/>
      <c r="Y8" s="10"/>
      <c r="Z8" s="10"/>
    </row>
    <row r="9" spans="1:28" s="2" customFormat="1" ht="18.75" x14ac:dyDescent="0.2">
      <c r="A9" s="267" t="str">
        <f>'1. паспорт местоположение'!A9:C9</f>
        <v>Акционерное общество "Россети Янтарь" ДЗО  ПАО "Россети"</v>
      </c>
      <c r="B9" s="267"/>
      <c r="C9" s="267"/>
      <c r="D9" s="267"/>
      <c r="E9" s="267"/>
      <c r="F9" s="267"/>
      <c r="G9" s="267"/>
      <c r="H9" s="267"/>
      <c r="I9" s="267"/>
      <c r="J9" s="267"/>
      <c r="K9" s="267"/>
      <c r="L9" s="267"/>
      <c r="M9" s="267"/>
      <c r="N9" s="267"/>
      <c r="O9" s="267"/>
      <c r="P9" s="10"/>
      <c r="Q9" s="10"/>
      <c r="R9" s="10"/>
      <c r="S9" s="10"/>
      <c r="T9" s="10"/>
      <c r="U9" s="10"/>
      <c r="V9" s="10"/>
      <c r="W9" s="10"/>
      <c r="X9" s="10"/>
      <c r="Y9" s="10"/>
      <c r="Z9" s="10"/>
    </row>
    <row r="10" spans="1:28" s="2" customFormat="1" ht="18.75" x14ac:dyDescent="0.2">
      <c r="A10" s="260" t="s">
        <v>5</v>
      </c>
      <c r="B10" s="260"/>
      <c r="C10" s="260"/>
      <c r="D10" s="260"/>
      <c r="E10" s="260"/>
      <c r="F10" s="260"/>
      <c r="G10" s="260"/>
      <c r="H10" s="260"/>
      <c r="I10" s="260"/>
      <c r="J10" s="260"/>
      <c r="K10" s="260"/>
      <c r="L10" s="260"/>
      <c r="M10" s="260"/>
      <c r="N10" s="260"/>
      <c r="O10" s="260"/>
      <c r="P10" s="10"/>
      <c r="Q10" s="10"/>
      <c r="R10" s="10"/>
      <c r="S10" s="10"/>
      <c r="T10" s="10"/>
      <c r="U10" s="10"/>
      <c r="V10" s="10"/>
      <c r="W10" s="10"/>
      <c r="X10" s="10"/>
      <c r="Y10" s="10"/>
      <c r="Z10" s="10"/>
    </row>
    <row r="11" spans="1:28" s="2" customFormat="1" ht="18.75" x14ac:dyDescent="0.2">
      <c r="A11" s="258"/>
      <c r="B11" s="258"/>
      <c r="C11" s="258"/>
      <c r="D11" s="258"/>
      <c r="E11" s="258"/>
      <c r="F11" s="258"/>
      <c r="G11" s="258"/>
      <c r="H11" s="258"/>
      <c r="I11" s="258"/>
      <c r="J11" s="258"/>
      <c r="K11" s="258"/>
      <c r="L11" s="258"/>
      <c r="M11" s="258"/>
      <c r="N11" s="258"/>
      <c r="O11" s="258"/>
      <c r="P11" s="10"/>
      <c r="Q11" s="10"/>
      <c r="R11" s="10"/>
      <c r="S11" s="10"/>
      <c r="T11" s="10"/>
      <c r="U11" s="10"/>
      <c r="V11" s="10"/>
      <c r="W11" s="10"/>
      <c r="X11" s="10"/>
      <c r="Y11" s="10"/>
      <c r="Z11" s="10"/>
    </row>
    <row r="12" spans="1:28" s="2" customFormat="1" ht="18.75" x14ac:dyDescent="0.2">
      <c r="A12" s="267" t="str">
        <f>'1. паспорт местоположение'!A12:C12</f>
        <v>N_99-комп-25</v>
      </c>
      <c r="B12" s="267"/>
      <c r="C12" s="267"/>
      <c r="D12" s="267"/>
      <c r="E12" s="267"/>
      <c r="F12" s="267"/>
      <c r="G12" s="267"/>
      <c r="H12" s="267"/>
      <c r="I12" s="267"/>
      <c r="J12" s="267"/>
      <c r="K12" s="267"/>
      <c r="L12" s="267"/>
      <c r="M12" s="267"/>
      <c r="N12" s="267"/>
      <c r="O12" s="267"/>
      <c r="P12" s="10"/>
      <c r="Q12" s="10"/>
      <c r="R12" s="10"/>
      <c r="S12" s="10"/>
      <c r="T12" s="10"/>
      <c r="U12" s="10"/>
      <c r="V12" s="10"/>
      <c r="W12" s="10"/>
      <c r="X12" s="10"/>
      <c r="Y12" s="10"/>
      <c r="Z12" s="10"/>
    </row>
    <row r="13" spans="1:28" s="2" customFormat="1" ht="18.75" x14ac:dyDescent="0.2">
      <c r="A13" s="260" t="s">
        <v>7</v>
      </c>
      <c r="B13" s="260"/>
      <c r="C13" s="260"/>
      <c r="D13" s="260"/>
      <c r="E13" s="260"/>
      <c r="F13" s="260"/>
      <c r="G13" s="260"/>
      <c r="H13" s="260"/>
      <c r="I13" s="260"/>
      <c r="J13" s="260"/>
      <c r="K13" s="260"/>
      <c r="L13" s="260"/>
      <c r="M13" s="260"/>
      <c r="N13" s="260"/>
      <c r="O13" s="260"/>
      <c r="P13" s="10"/>
      <c r="Q13" s="10"/>
      <c r="R13" s="10"/>
      <c r="S13" s="10"/>
      <c r="T13" s="10"/>
      <c r="U13" s="10"/>
      <c r="V13" s="10"/>
      <c r="W13" s="10"/>
      <c r="X13" s="10"/>
      <c r="Y13" s="10"/>
      <c r="Z13" s="10"/>
    </row>
    <row r="14" spans="1:28" s="2" customFormat="1" ht="15.75" customHeight="1" x14ac:dyDescent="0.2">
      <c r="A14" s="268"/>
      <c r="B14" s="268"/>
      <c r="C14" s="268"/>
      <c r="D14" s="268"/>
      <c r="E14" s="268"/>
      <c r="F14" s="268"/>
      <c r="G14" s="268"/>
      <c r="H14" s="268"/>
      <c r="I14" s="268"/>
      <c r="J14" s="268"/>
      <c r="K14" s="268"/>
      <c r="L14" s="268"/>
      <c r="M14" s="268"/>
      <c r="N14" s="268"/>
      <c r="O14" s="268"/>
      <c r="P14" s="13"/>
      <c r="Q14" s="13"/>
      <c r="R14" s="13"/>
      <c r="S14" s="13"/>
      <c r="T14" s="13"/>
      <c r="U14" s="13"/>
      <c r="V14" s="13"/>
      <c r="W14" s="13"/>
      <c r="X14" s="13"/>
      <c r="Y14" s="13"/>
      <c r="Z14" s="13"/>
    </row>
    <row r="15" spans="1:28" s="14" customFormat="1" ht="39.75" customHeight="1" x14ac:dyDescent="0.2">
      <c r="A15" s="269"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5" s="269"/>
      <c r="C15" s="269"/>
      <c r="D15" s="269"/>
      <c r="E15" s="269"/>
      <c r="F15" s="269"/>
      <c r="G15" s="269"/>
      <c r="H15" s="269"/>
      <c r="I15" s="269"/>
      <c r="J15" s="269"/>
      <c r="K15" s="269"/>
      <c r="L15" s="269"/>
      <c r="M15" s="269"/>
      <c r="N15" s="269"/>
      <c r="O15" s="269"/>
      <c r="P15" s="11"/>
      <c r="Q15" s="11"/>
      <c r="R15" s="11"/>
      <c r="S15" s="11"/>
      <c r="T15" s="11"/>
      <c r="U15" s="11"/>
      <c r="V15" s="11"/>
      <c r="W15" s="11"/>
      <c r="X15" s="11"/>
      <c r="Y15" s="11"/>
      <c r="Z15" s="11"/>
    </row>
    <row r="16" spans="1:28" s="14" customFormat="1" ht="15" customHeight="1" x14ac:dyDescent="0.2">
      <c r="A16" s="260" t="s">
        <v>9</v>
      </c>
      <c r="B16" s="260"/>
      <c r="C16" s="260"/>
      <c r="D16" s="260"/>
      <c r="E16" s="260"/>
      <c r="F16" s="260"/>
      <c r="G16" s="260"/>
      <c r="H16" s="260"/>
      <c r="I16" s="260"/>
      <c r="J16" s="260"/>
      <c r="K16" s="260"/>
      <c r="L16" s="260"/>
      <c r="M16" s="260"/>
      <c r="N16" s="260"/>
      <c r="O16" s="260"/>
      <c r="P16" s="12"/>
      <c r="Q16" s="12"/>
      <c r="R16" s="12"/>
      <c r="S16" s="12"/>
      <c r="T16" s="12"/>
      <c r="U16" s="12"/>
      <c r="V16" s="12"/>
      <c r="W16" s="12"/>
      <c r="X16" s="12"/>
      <c r="Y16" s="12"/>
      <c r="Z16" s="12"/>
    </row>
    <row r="17" spans="1:26" s="14" customFormat="1" ht="15" customHeight="1" x14ac:dyDescent="0.2">
      <c r="A17" s="268"/>
      <c r="B17" s="268"/>
      <c r="C17" s="268"/>
      <c r="D17" s="268"/>
      <c r="E17" s="268"/>
      <c r="F17" s="268"/>
      <c r="G17" s="268"/>
      <c r="H17" s="268"/>
      <c r="I17" s="268"/>
      <c r="J17" s="268"/>
      <c r="K17" s="268"/>
      <c r="L17" s="268"/>
      <c r="M17" s="268"/>
      <c r="N17" s="268"/>
      <c r="O17" s="268"/>
      <c r="P17" s="13"/>
      <c r="Q17" s="13"/>
      <c r="R17" s="13"/>
      <c r="S17" s="13"/>
      <c r="T17" s="13"/>
      <c r="U17" s="13"/>
      <c r="V17" s="13"/>
      <c r="W17" s="13"/>
    </row>
    <row r="18" spans="1:26" s="14" customFormat="1" ht="91.5" customHeight="1" x14ac:dyDescent="0.2">
      <c r="A18" s="298" t="s">
        <v>236</v>
      </c>
      <c r="B18" s="298"/>
      <c r="C18" s="298"/>
      <c r="D18" s="298"/>
      <c r="E18" s="298"/>
      <c r="F18" s="298"/>
      <c r="G18" s="298"/>
      <c r="H18" s="298"/>
      <c r="I18" s="298"/>
      <c r="J18" s="298"/>
      <c r="K18" s="298"/>
      <c r="L18" s="298"/>
      <c r="M18" s="298"/>
      <c r="N18" s="298"/>
      <c r="O18" s="298"/>
      <c r="P18" s="15"/>
      <c r="Q18" s="15"/>
      <c r="R18" s="15"/>
      <c r="S18" s="15"/>
      <c r="T18" s="15"/>
      <c r="U18" s="15"/>
      <c r="V18" s="15"/>
      <c r="W18" s="15"/>
      <c r="X18" s="15"/>
      <c r="Y18" s="15"/>
      <c r="Z18" s="15"/>
    </row>
    <row r="19" spans="1:26" s="14" customFormat="1" ht="78" customHeight="1" x14ac:dyDescent="0.2">
      <c r="A19" s="271" t="s">
        <v>11</v>
      </c>
      <c r="B19" s="271" t="s">
        <v>237</v>
      </c>
      <c r="C19" s="271" t="s">
        <v>238</v>
      </c>
      <c r="D19" s="271" t="s">
        <v>239</v>
      </c>
      <c r="E19" s="299" t="s">
        <v>240</v>
      </c>
      <c r="F19" s="300"/>
      <c r="G19" s="300"/>
      <c r="H19" s="300"/>
      <c r="I19" s="301"/>
      <c r="J19" s="271" t="s">
        <v>241</v>
      </c>
      <c r="K19" s="271"/>
      <c r="L19" s="271"/>
      <c r="M19" s="271"/>
      <c r="N19" s="271"/>
      <c r="O19" s="271"/>
      <c r="P19" s="13"/>
      <c r="Q19" s="13"/>
      <c r="R19" s="13"/>
      <c r="S19" s="13"/>
      <c r="T19" s="13"/>
      <c r="U19" s="13"/>
      <c r="V19" s="13"/>
      <c r="W19" s="13"/>
    </row>
    <row r="20" spans="1:26" s="14" customFormat="1" ht="51" customHeight="1" x14ac:dyDescent="0.2">
      <c r="A20" s="271"/>
      <c r="B20" s="271"/>
      <c r="C20" s="271"/>
      <c r="D20" s="271"/>
      <c r="E20" s="25" t="s">
        <v>242</v>
      </c>
      <c r="F20" s="25" t="s">
        <v>243</v>
      </c>
      <c r="G20" s="25" t="s">
        <v>244</v>
      </c>
      <c r="H20" s="25" t="s">
        <v>245</v>
      </c>
      <c r="I20" s="25" t="s">
        <v>246</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6">
        <v>2025</v>
      </c>
      <c r="C22" s="55">
        <v>0</v>
      </c>
      <c r="D22" s="55">
        <v>0</v>
      </c>
      <c r="E22" s="55">
        <v>0</v>
      </c>
      <c r="F22" s="55">
        <v>0</v>
      </c>
      <c r="G22" s="55">
        <v>0</v>
      </c>
      <c r="H22" s="55">
        <v>0</v>
      </c>
      <c r="I22" s="55">
        <v>0</v>
      </c>
      <c r="J22" s="77">
        <v>0</v>
      </c>
      <c r="K22" s="77">
        <v>0</v>
      </c>
      <c r="L22" s="77">
        <v>0</v>
      </c>
      <c r="M22" s="77">
        <v>0</v>
      </c>
      <c r="N22" s="77">
        <v>0</v>
      </c>
      <c r="O22" s="77">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zoomScale="60" workbookViewId="0">
      <selection activeCell="G81" sqref="G81"/>
    </sheetView>
  </sheetViews>
  <sheetFormatPr defaultColWidth="9.140625" defaultRowHeight="15.75" x14ac:dyDescent="0.2"/>
  <cols>
    <col min="1" max="1" width="61.7109375" style="79" customWidth="1"/>
    <col min="2" max="2" width="18.5703125" style="80" customWidth="1"/>
    <col min="3" max="13" width="16.85546875" style="80" customWidth="1"/>
    <col min="14" max="19" width="16.85546875" style="78" customWidth="1"/>
    <col min="20" max="224" width="9.140625" style="78"/>
    <col min="225" max="225" width="61.7109375" style="78" customWidth="1"/>
    <col min="226" max="226" width="18.5703125" style="78" customWidth="1"/>
    <col min="227" max="266" width="16.85546875" style="78" customWidth="1"/>
    <col min="267" max="268" width="18.5703125" style="78" customWidth="1"/>
    <col min="269" max="269" width="21.7109375" style="78" customWidth="1"/>
    <col min="270" max="480" width="9.140625" style="78"/>
    <col min="481" max="481" width="61.7109375" style="78" customWidth="1"/>
    <col min="482" max="482" width="18.5703125" style="78" customWidth="1"/>
    <col min="483" max="522" width="16.85546875" style="78" customWidth="1"/>
    <col min="523" max="524" width="18.5703125" style="78" customWidth="1"/>
    <col min="525" max="525" width="21.7109375" style="78" customWidth="1"/>
    <col min="526" max="736" width="9.140625" style="78"/>
    <col min="737" max="737" width="61.7109375" style="78" customWidth="1"/>
    <col min="738" max="738" width="18.5703125" style="78" customWidth="1"/>
    <col min="739" max="778" width="16.85546875" style="78" customWidth="1"/>
    <col min="779" max="780" width="18.5703125" style="78" customWidth="1"/>
    <col min="781" max="781" width="21.7109375" style="78" customWidth="1"/>
    <col min="782" max="992" width="9.140625" style="78"/>
    <col min="993" max="993" width="61.7109375" style="78" customWidth="1"/>
    <col min="994" max="994" width="18.5703125" style="78" customWidth="1"/>
    <col min="995" max="1034" width="16.85546875" style="78" customWidth="1"/>
    <col min="1035" max="1036" width="18.5703125" style="78" customWidth="1"/>
    <col min="1037" max="1037" width="21.7109375" style="78" customWidth="1"/>
    <col min="1038" max="1248" width="9.140625" style="78"/>
    <col min="1249" max="1249" width="61.7109375" style="78" customWidth="1"/>
    <col min="1250" max="1250" width="18.5703125" style="78" customWidth="1"/>
    <col min="1251" max="1290" width="16.85546875" style="78" customWidth="1"/>
    <col min="1291" max="1292" width="18.5703125" style="78" customWidth="1"/>
    <col min="1293" max="1293" width="21.7109375" style="78" customWidth="1"/>
    <col min="1294" max="1504" width="9.140625" style="78"/>
    <col min="1505" max="1505" width="61.7109375" style="78" customWidth="1"/>
    <col min="1506" max="1506" width="18.5703125" style="78" customWidth="1"/>
    <col min="1507" max="1546" width="16.85546875" style="78" customWidth="1"/>
    <col min="1547" max="1548" width="18.5703125" style="78" customWidth="1"/>
    <col min="1549" max="1549" width="21.7109375" style="78" customWidth="1"/>
    <col min="1550" max="1760" width="9.140625" style="78"/>
    <col min="1761" max="1761" width="61.7109375" style="78" customWidth="1"/>
    <col min="1762" max="1762" width="18.5703125" style="78" customWidth="1"/>
    <col min="1763" max="1802" width="16.85546875" style="78" customWidth="1"/>
    <col min="1803" max="1804" width="18.5703125" style="78" customWidth="1"/>
    <col min="1805" max="1805" width="21.7109375" style="78" customWidth="1"/>
    <col min="1806" max="2016" width="9.140625" style="78"/>
    <col min="2017" max="2017" width="61.7109375" style="78" customWidth="1"/>
    <col min="2018" max="2018" width="18.5703125" style="78" customWidth="1"/>
    <col min="2019" max="2058" width="16.85546875" style="78" customWidth="1"/>
    <col min="2059" max="2060" width="18.5703125" style="78" customWidth="1"/>
    <col min="2061" max="2061" width="21.7109375" style="78" customWidth="1"/>
    <col min="2062" max="2272" width="9.140625" style="78"/>
    <col min="2273" max="2273" width="61.7109375" style="78" customWidth="1"/>
    <col min="2274" max="2274" width="18.5703125" style="78" customWidth="1"/>
    <col min="2275" max="2314" width="16.85546875" style="78" customWidth="1"/>
    <col min="2315" max="2316" width="18.5703125" style="78" customWidth="1"/>
    <col min="2317" max="2317" width="21.7109375" style="78" customWidth="1"/>
    <col min="2318" max="2528" width="9.140625" style="78"/>
    <col min="2529" max="2529" width="61.7109375" style="78" customWidth="1"/>
    <col min="2530" max="2530" width="18.5703125" style="78" customWidth="1"/>
    <col min="2531" max="2570" width="16.85546875" style="78" customWidth="1"/>
    <col min="2571" max="2572" width="18.5703125" style="78" customWidth="1"/>
    <col min="2573" max="2573" width="21.7109375" style="78" customWidth="1"/>
    <col min="2574" max="2784" width="9.140625" style="78"/>
    <col min="2785" max="2785" width="61.7109375" style="78" customWidth="1"/>
    <col min="2786" max="2786" width="18.5703125" style="78" customWidth="1"/>
    <col min="2787" max="2826" width="16.85546875" style="78" customWidth="1"/>
    <col min="2827" max="2828" width="18.5703125" style="78" customWidth="1"/>
    <col min="2829" max="2829" width="21.7109375" style="78" customWidth="1"/>
    <col min="2830" max="3040" width="9.140625" style="78"/>
    <col min="3041" max="3041" width="61.7109375" style="78" customWidth="1"/>
    <col min="3042" max="3042" width="18.5703125" style="78" customWidth="1"/>
    <col min="3043" max="3082" width="16.85546875" style="78" customWidth="1"/>
    <col min="3083" max="3084" width="18.5703125" style="78" customWidth="1"/>
    <col min="3085" max="3085" width="21.7109375" style="78" customWidth="1"/>
    <col min="3086" max="3296" width="9.140625" style="78"/>
    <col min="3297" max="3297" width="61.7109375" style="78" customWidth="1"/>
    <col min="3298" max="3298" width="18.5703125" style="78" customWidth="1"/>
    <col min="3299" max="3338" width="16.85546875" style="78" customWidth="1"/>
    <col min="3339" max="3340" width="18.5703125" style="78" customWidth="1"/>
    <col min="3341" max="3341" width="21.7109375" style="78" customWidth="1"/>
    <col min="3342" max="3552" width="9.140625" style="78"/>
    <col min="3553" max="3553" width="61.7109375" style="78" customWidth="1"/>
    <col min="3554" max="3554" width="18.5703125" style="78" customWidth="1"/>
    <col min="3555" max="3594" width="16.85546875" style="78" customWidth="1"/>
    <col min="3595" max="3596" width="18.5703125" style="78" customWidth="1"/>
    <col min="3597" max="3597" width="21.7109375" style="78" customWidth="1"/>
    <col min="3598" max="3808" width="9.140625" style="78"/>
    <col min="3809" max="3809" width="61.7109375" style="78" customWidth="1"/>
    <col min="3810" max="3810" width="18.5703125" style="78" customWidth="1"/>
    <col min="3811" max="3850" width="16.85546875" style="78" customWidth="1"/>
    <col min="3851" max="3852" width="18.5703125" style="78" customWidth="1"/>
    <col min="3853" max="3853" width="21.7109375" style="78" customWidth="1"/>
    <col min="3854" max="4064" width="9.140625" style="78"/>
    <col min="4065" max="4065" width="61.7109375" style="78" customWidth="1"/>
    <col min="4066" max="4066" width="18.5703125" style="78" customWidth="1"/>
    <col min="4067" max="4106" width="16.85546875" style="78" customWidth="1"/>
    <col min="4107" max="4108" width="18.5703125" style="78" customWidth="1"/>
    <col min="4109" max="4109" width="21.7109375" style="78" customWidth="1"/>
    <col min="4110" max="4320" width="9.140625" style="78"/>
    <col min="4321" max="4321" width="61.7109375" style="78" customWidth="1"/>
    <col min="4322" max="4322" width="18.5703125" style="78" customWidth="1"/>
    <col min="4323" max="4362" width="16.85546875" style="78" customWidth="1"/>
    <col min="4363" max="4364" width="18.5703125" style="78" customWidth="1"/>
    <col min="4365" max="4365" width="21.7109375" style="78" customWidth="1"/>
    <col min="4366" max="4576" width="9.140625" style="78"/>
    <col min="4577" max="4577" width="61.7109375" style="78" customWidth="1"/>
    <col min="4578" max="4578" width="18.5703125" style="78" customWidth="1"/>
    <col min="4579" max="4618" width="16.85546875" style="78" customWidth="1"/>
    <col min="4619" max="4620" width="18.5703125" style="78" customWidth="1"/>
    <col min="4621" max="4621" width="21.7109375" style="78" customWidth="1"/>
    <col min="4622" max="4832" width="9.140625" style="78"/>
    <col min="4833" max="4833" width="61.7109375" style="78" customWidth="1"/>
    <col min="4834" max="4834" width="18.5703125" style="78" customWidth="1"/>
    <col min="4835" max="4874" width="16.85546875" style="78" customWidth="1"/>
    <col min="4875" max="4876" width="18.5703125" style="78" customWidth="1"/>
    <col min="4877" max="4877" width="21.7109375" style="78" customWidth="1"/>
    <col min="4878" max="5088" width="9.140625" style="78"/>
    <col min="5089" max="5089" width="61.7109375" style="78" customWidth="1"/>
    <col min="5090" max="5090" width="18.5703125" style="78" customWidth="1"/>
    <col min="5091" max="5130" width="16.85546875" style="78" customWidth="1"/>
    <col min="5131" max="5132" width="18.5703125" style="78" customWidth="1"/>
    <col min="5133" max="5133" width="21.7109375" style="78" customWidth="1"/>
    <col min="5134" max="5344" width="9.140625" style="78"/>
    <col min="5345" max="5345" width="61.7109375" style="78" customWidth="1"/>
    <col min="5346" max="5346" width="18.5703125" style="78" customWidth="1"/>
    <col min="5347" max="5386" width="16.85546875" style="78" customWidth="1"/>
    <col min="5387" max="5388" width="18.5703125" style="78" customWidth="1"/>
    <col min="5389" max="5389" width="21.7109375" style="78" customWidth="1"/>
    <col min="5390" max="5600" width="9.140625" style="78"/>
    <col min="5601" max="5601" width="61.7109375" style="78" customWidth="1"/>
    <col min="5602" max="5602" width="18.5703125" style="78" customWidth="1"/>
    <col min="5603" max="5642" width="16.85546875" style="78" customWidth="1"/>
    <col min="5643" max="5644" width="18.5703125" style="78" customWidth="1"/>
    <col min="5645" max="5645" width="21.7109375" style="78" customWidth="1"/>
    <col min="5646" max="5856" width="9.140625" style="78"/>
    <col min="5857" max="5857" width="61.7109375" style="78" customWidth="1"/>
    <col min="5858" max="5858" width="18.5703125" style="78" customWidth="1"/>
    <col min="5859" max="5898" width="16.85546875" style="78" customWidth="1"/>
    <col min="5899" max="5900" width="18.5703125" style="78" customWidth="1"/>
    <col min="5901" max="5901" width="21.7109375" style="78" customWidth="1"/>
    <col min="5902" max="6112" width="9.140625" style="78"/>
    <col min="6113" max="6113" width="61.7109375" style="78" customWidth="1"/>
    <col min="6114" max="6114" width="18.5703125" style="78" customWidth="1"/>
    <col min="6115" max="6154" width="16.85546875" style="78" customWidth="1"/>
    <col min="6155" max="6156" width="18.5703125" style="78" customWidth="1"/>
    <col min="6157" max="6157" width="21.7109375" style="78" customWidth="1"/>
    <col min="6158" max="6368" width="9.140625" style="78"/>
    <col min="6369" max="6369" width="61.7109375" style="78" customWidth="1"/>
    <col min="6370" max="6370" width="18.5703125" style="78" customWidth="1"/>
    <col min="6371" max="6410" width="16.85546875" style="78" customWidth="1"/>
    <col min="6411" max="6412" width="18.5703125" style="78" customWidth="1"/>
    <col min="6413" max="6413" width="21.7109375" style="78" customWidth="1"/>
    <col min="6414" max="6624" width="9.140625" style="78"/>
    <col min="6625" max="6625" width="61.7109375" style="78" customWidth="1"/>
    <col min="6626" max="6626" width="18.5703125" style="78" customWidth="1"/>
    <col min="6627" max="6666" width="16.85546875" style="78" customWidth="1"/>
    <col min="6667" max="6668" width="18.5703125" style="78" customWidth="1"/>
    <col min="6669" max="6669" width="21.7109375" style="78" customWidth="1"/>
    <col min="6670" max="6880" width="9.140625" style="78"/>
    <col min="6881" max="6881" width="61.7109375" style="78" customWidth="1"/>
    <col min="6882" max="6882" width="18.5703125" style="78" customWidth="1"/>
    <col min="6883" max="6922" width="16.85546875" style="78" customWidth="1"/>
    <col min="6923" max="6924" width="18.5703125" style="78" customWidth="1"/>
    <col min="6925" max="6925" width="21.7109375" style="78" customWidth="1"/>
    <col min="6926" max="7136" width="9.140625" style="78"/>
    <col min="7137" max="7137" width="61.7109375" style="78" customWidth="1"/>
    <col min="7138" max="7138" width="18.5703125" style="78" customWidth="1"/>
    <col min="7139" max="7178" width="16.85546875" style="78" customWidth="1"/>
    <col min="7179" max="7180" width="18.5703125" style="78" customWidth="1"/>
    <col min="7181" max="7181" width="21.7109375" style="78" customWidth="1"/>
    <col min="7182" max="7392" width="9.140625" style="78"/>
    <col min="7393" max="7393" width="61.7109375" style="78" customWidth="1"/>
    <col min="7394" max="7394" width="18.5703125" style="78" customWidth="1"/>
    <col min="7395" max="7434" width="16.85546875" style="78" customWidth="1"/>
    <col min="7435" max="7436" width="18.5703125" style="78" customWidth="1"/>
    <col min="7437" max="7437" width="21.7109375" style="78" customWidth="1"/>
    <col min="7438" max="7648" width="9.140625" style="78"/>
    <col min="7649" max="7649" width="61.7109375" style="78" customWidth="1"/>
    <col min="7650" max="7650" width="18.5703125" style="78" customWidth="1"/>
    <col min="7651" max="7690" width="16.85546875" style="78" customWidth="1"/>
    <col min="7691" max="7692" width="18.5703125" style="78" customWidth="1"/>
    <col min="7693" max="7693" width="21.7109375" style="78" customWidth="1"/>
    <col min="7694" max="7904" width="9.140625" style="78"/>
    <col min="7905" max="7905" width="61.7109375" style="78" customWidth="1"/>
    <col min="7906" max="7906" width="18.5703125" style="78" customWidth="1"/>
    <col min="7907" max="7946" width="16.85546875" style="78" customWidth="1"/>
    <col min="7947" max="7948" width="18.5703125" style="78" customWidth="1"/>
    <col min="7949" max="7949" width="21.7109375" style="78" customWidth="1"/>
    <col min="7950" max="8160" width="9.140625" style="78"/>
    <col min="8161" max="8161" width="61.7109375" style="78" customWidth="1"/>
    <col min="8162" max="8162" width="18.5703125" style="78" customWidth="1"/>
    <col min="8163" max="8202" width="16.85546875" style="78" customWidth="1"/>
    <col min="8203" max="8204" width="18.5703125" style="78" customWidth="1"/>
    <col min="8205" max="8205" width="21.7109375" style="78" customWidth="1"/>
    <col min="8206" max="8416" width="9.140625" style="78"/>
    <col min="8417" max="8417" width="61.7109375" style="78" customWidth="1"/>
    <col min="8418" max="8418" width="18.5703125" style="78" customWidth="1"/>
    <col min="8419" max="8458" width="16.85546875" style="78" customWidth="1"/>
    <col min="8459" max="8460" width="18.5703125" style="78" customWidth="1"/>
    <col min="8461" max="8461" width="21.7109375" style="78" customWidth="1"/>
    <col min="8462" max="8672" width="9.140625" style="78"/>
    <col min="8673" max="8673" width="61.7109375" style="78" customWidth="1"/>
    <col min="8674" max="8674" width="18.5703125" style="78" customWidth="1"/>
    <col min="8675" max="8714" width="16.85546875" style="78" customWidth="1"/>
    <col min="8715" max="8716" width="18.5703125" style="78" customWidth="1"/>
    <col min="8717" max="8717" width="21.7109375" style="78" customWidth="1"/>
    <col min="8718" max="8928" width="9.140625" style="78"/>
    <col min="8929" max="8929" width="61.7109375" style="78" customWidth="1"/>
    <col min="8930" max="8930" width="18.5703125" style="78" customWidth="1"/>
    <col min="8931" max="8970" width="16.85546875" style="78" customWidth="1"/>
    <col min="8971" max="8972" width="18.5703125" style="78" customWidth="1"/>
    <col min="8973" max="8973" width="21.7109375" style="78" customWidth="1"/>
    <col min="8974" max="9184" width="9.140625" style="78"/>
    <col min="9185" max="9185" width="61.7109375" style="78" customWidth="1"/>
    <col min="9186" max="9186" width="18.5703125" style="78" customWidth="1"/>
    <col min="9187" max="9226" width="16.85546875" style="78" customWidth="1"/>
    <col min="9227" max="9228" width="18.5703125" style="78" customWidth="1"/>
    <col min="9229" max="9229" width="21.7109375" style="78" customWidth="1"/>
    <col min="9230" max="9440" width="9.140625" style="78"/>
    <col min="9441" max="9441" width="61.7109375" style="78" customWidth="1"/>
    <col min="9442" max="9442" width="18.5703125" style="78" customWidth="1"/>
    <col min="9443" max="9482" width="16.85546875" style="78" customWidth="1"/>
    <col min="9483" max="9484" width="18.5703125" style="78" customWidth="1"/>
    <col min="9485" max="9485" width="21.7109375" style="78" customWidth="1"/>
    <col min="9486" max="9696" width="9.140625" style="78"/>
    <col min="9697" max="9697" width="61.7109375" style="78" customWidth="1"/>
    <col min="9698" max="9698" width="18.5703125" style="78" customWidth="1"/>
    <col min="9699" max="9738" width="16.85546875" style="78" customWidth="1"/>
    <col min="9739" max="9740" width="18.5703125" style="78" customWidth="1"/>
    <col min="9741" max="9741" width="21.7109375" style="78" customWidth="1"/>
    <col min="9742" max="9952" width="9.140625" style="78"/>
    <col min="9953" max="9953" width="61.7109375" style="78" customWidth="1"/>
    <col min="9954" max="9954" width="18.5703125" style="78" customWidth="1"/>
    <col min="9955" max="9994" width="16.85546875" style="78" customWidth="1"/>
    <col min="9995" max="9996" width="18.5703125" style="78" customWidth="1"/>
    <col min="9997" max="9997" width="21.7109375" style="78" customWidth="1"/>
    <col min="9998" max="10208" width="9.140625" style="78"/>
    <col min="10209" max="10209" width="61.7109375" style="78" customWidth="1"/>
    <col min="10210" max="10210" width="18.5703125" style="78" customWidth="1"/>
    <col min="10211" max="10250" width="16.85546875" style="78" customWidth="1"/>
    <col min="10251" max="10252" width="18.5703125" style="78" customWidth="1"/>
    <col min="10253" max="10253" width="21.7109375" style="78" customWidth="1"/>
    <col min="10254" max="10464" width="9.140625" style="78"/>
    <col min="10465" max="10465" width="61.7109375" style="78" customWidth="1"/>
    <col min="10466" max="10466" width="18.5703125" style="78" customWidth="1"/>
    <col min="10467" max="10506" width="16.85546875" style="78" customWidth="1"/>
    <col min="10507" max="10508" width="18.5703125" style="78" customWidth="1"/>
    <col min="10509" max="10509" width="21.7109375" style="78" customWidth="1"/>
    <col min="10510" max="10720" width="9.140625" style="78"/>
    <col min="10721" max="10721" width="61.7109375" style="78" customWidth="1"/>
    <col min="10722" max="10722" width="18.5703125" style="78" customWidth="1"/>
    <col min="10723" max="10762" width="16.85546875" style="78" customWidth="1"/>
    <col min="10763" max="10764" width="18.5703125" style="78" customWidth="1"/>
    <col min="10765" max="10765" width="21.7109375" style="78" customWidth="1"/>
    <col min="10766" max="10976" width="9.140625" style="78"/>
    <col min="10977" max="10977" width="61.7109375" style="78" customWidth="1"/>
    <col min="10978" max="10978" width="18.5703125" style="78" customWidth="1"/>
    <col min="10979" max="11018" width="16.85546875" style="78" customWidth="1"/>
    <col min="11019" max="11020" width="18.5703125" style="78" customWidth="1"/>
    <col min="11021" max="11021" width="21.7109375" style="78" customWidth="1"/>
    <col min="11022" max="11232" width="9.140625" style="78"/>
    <col min="11233" max="11233" width="61.7109375" style="78" customWidth="1"/>
    <col min="11234" max="11234" width="18.5703125" style="78" customWidth="1"/>
    <col min="11235" max="11274" width="16.85546875" style="78" customWidth="1"/>
    <col min="11275" max="11276" width="18.5703125" style="78" customWidth="1"/>
    <col min="11277" max="11277" width="21.7109375" style="78" customWidth="1"/>
    <col min="11278" max="11488" width="9.140625" style="78"/>
    <col min="11489" max="11489" width="61.7109375" style="78" customWidth="1"/>
    <col min="11490" max="11490" width="18.5703125" style="78" customWidth="1"/>
    <col min="11491" max="11530" width="16.85546875" style="78" customWidth="1"/>
    <col min="11531" max="11532" width="18.5703125" style="78" customWidth="1"/>
    <col min="11533" max="11533" width="21.7109375" style="78" customWidth="1"/>
    <col min="11534" max="11744" width="9.140625" style="78"/>
    <col min="11745" max="11745" width="61.7109375" style="78" customWidth="1"/>
    <col min="11746" max="11746" width="18.5703125" style="78" customWidth="1"/>
    <col min="11747" max="11786" width="16.85546875" style="78" customWidth="1"/>
    <col min="11787" max="11788" width="18.5703125" style="78" customWidth="1"/>
    <col min="11789" max="11789" width="21.7109375" style="78" customWidth="1"/>
    <col min="11790" max="12000" width="9.140625" style="78"/>
    <col min="12001" max="12001" width="61.7109375" style="78" customWidth="1"/>
    <col min="12002" max="12002" width="18.5703125" style="78" customWidth="1"/>
    <col min="12003" max="12042" width="16.85546875" style="78" customWidth="1"/>
    <col min="12043" max="12044" width="18.5703125" style="78" customWidth="1"/>
    <col min="12045" max="12045" width="21.7109375" style="78" customWidth="1"/>
    <col min="12046" max="12256" width="9.140625" style="78"/>
    <col min="12257" max="12257" width="61.7109375" style="78" customWidth="1"/>
    <col min="12258" max="12258" width="18.5703125" style="78" customWidth="1"/>
    <col min="12259" max="12298" width="16.85546875" style="78" customWidth="1"/>
    <col min="12299" max="12300" width="18.5703125" style="78" customWidth="1"/>
    <col min="12301" max="12301" width="21.7109375" style="78" customWidth="1"/>
    <col min="12302" max="12512" width="9.140625" style="78"/>
    <col min="12513" max="12513" width="61.7109375" style="78" customWidth="1"/>
    <col min="12514" max="12514" width="18.5703125" style="78" customWidth="1"/>
    <col min="12515" max="12554" width="16.85546875" style="78" customWidth="1"/>
    <col min="12555" max="12556" width="18.5703125" style="78" customWidth="1"/>
    <col min="12557" max="12557" width="21.7109375" style="78" customWidth="1"/>
    <col min="12558" max="12768" width="9.140625" style="78"/>
    <col min="12769" max="12769" width="61.7109375" style="78" customWidth="1"/>
    <col min="12770" max="12770" width="18.5703125" style="78" customWidth="1"/>
    <col min="12771" max="12810" width="16.85546875" style="78" customWidth="1"/>
    <col min="12811" max="12812" width="18.5703125" style="78" customWidth="1"/>
    <col min="12813" max="12813" width="21.7109375" style="78" customWidth="1"/>
    <col min="12814" max="13024" width="9.140625" style="78"/>
    <col min="13025" max="13025" width="61.7109375" style="78" customWidth="1"/>
    <col min="13026" max="13026" width="18.5703125" style="78" customWidth="1"/>
    <col min="13027" max="13066" width="16.85546875" style="78" customWidth="1"/>
    <col min="13067" max="13068" width="18.5703125" style="78" customWidth="1"/>
    <col min="13069" max="13069" width="21.7109375" style="78" customWidth="1"/>
    <col min="13070" max="13280" width="9.140625" style="78"/>
    <col min="13281" max="13281" width="61.7109375" style="78" customWidth="1"/>
    <col min="13282" max="13282" width="18.5703125" style="78" customWidth="1"/>
    <col min="13283" max="13322" width="16.85546875" style="78" customWidth="1"/>
    <col min="13323" max="13324" width="18.5703125" style="78" customWidth="1"/>
    <col min="13325" max="13325" width="21.7109375" style="78" customWidth="1"/>
    <col min="13326" max="13536" width="9.140625" style="78"/>
    <col min="13537" max="13537" width="61.7109375" style="78" customWidth="1"/>
    <col min="13538" max="13538" width="18.5703125" style="78" customWidth="1"/>
    <col min="13539" max="13578" width="16.85546875" style="78" customWidth="1"/>
    <col min="13579" max="13580" width="18.5703125" style="78" customWidth="1"/>
    <col min="13581" max="13581" width="21.7109375" style="78" customWidth="1"/>
    <col min="13582" max="13792" width="9.140625" style="78"/>
    <col min="13793" max="13793" width="61.7109375" style="78" customWidth="1"/>
    <col min="13794" max="13794" width="18.5703125" style="78" customWidth="1"/>
    <col min="13795" max="13834" width="16.85546875" style="78" customWidth="1"/>
    <col min="13835" max="13836" width="18.5703125" style="78" customWidth="1"/>
    <col min="13837" max="13837" width="21.7109375" style="78" customWidth="1"/>
    <col min="13838" max="14048" width="9.140625" style="78"/>
    <col min="14049" max="14049" width="61.7109375" style="78" customWidth="1"/>
    <col min="14050" max="14050" width="18.5703125" style="78" customWidth="1"/>
    <col min="14051" max="14090" width="16.85546875" style="78" customWidth="1"/>
    <col min="14091" max="14092" width="18.5703125" style="78" customWidth="1"/>
    <col min="14093" max="14093" width="21.7109375" style="78" customWidth="1"/>
    <col min="14094" max="14304" width="9.140625" style="78"/>
    <col min="14305" max="14305" width="61.7109375" style="78" customWidth="1"/>
    <col min="14306" max="14306" width="18.5703125" style="78" customWidth="1"/>
    <col min="14307" max="14346" width="16.85546875" style="78" customWidth="1"/>
    <col min="14347" max="14348" width="18.5703125" style="78" customWidth="1"/>
    <col min="14349" max="14349" width="21.7109375" style="78" customWidth="1"/>
    <col min="14350" max="14560" width="9.140625" style="78"/>
    <col min="14561" max="14561" width="61.7109375" style="78" customWidth="1"/>
    <col min="14562" max="14562" width="18.5703125" style="78" customWidth="1"/>
    <col min="14563" max="14602" width="16.85546875" style="78" customWidth="1"/>
    <col min="14603" max="14604" width="18.5703125" style="78" customWidth="1"/>
    <col min="14605" max="14605" width="21.7109375" style="78" customWidth="1"/>
    <col min="14606" max="14816" width="9.140625" style="78"/>
    <col min="14817" max="14817" width="61.7109375" style="78" customWidth="1"/>
    <col min="14818" max="14818" width="18.5703125" style="78" customWidth="1"/>
    <col min="14819" max="14858" width="16.85546875" style="78" customWidth="1"/>
    <col min="14859" max="14860" width="18.5703125" style="78" customWidth="1"/>
    <col min="14861" max="14861" width="21.7109375" style="78" customWidth="1"/>
    <col min="14862" max="15072" width="9.140625" style="78"/>
    <col min="15073" max="15073" width="61.7109375" style="78" customWidth="1"/>
    <col min="15074" max="15074" width="18.5703125" style="78" customWidth="1"/>
    <col min="15075" max="15114" width="16.85546875" style="78" customWidth="1"/>
    <col min="15115" max="15116" width="18.5703125" style="78" customWidth="1"/>
    <col min="15117" max="15117" width="21.7109375" style="78" customWidth="1"/>
    <col min="15118" max="15328" width="9.140625" style="78"/>
    <col min="15329" max="15329" width="61.7109375" style="78" customWidth="1"/>
    <col min="15330" max="15330" width="18.5703125" style="78" customWidth="1"/>
    <col min="15331" max="15370" width="16.85546875" style="78" customWidth="1"/>
    <col min="15371" max="15372" width="18.5703125" style="78" customWidth="1"/>
    <col min="15373" max="15373" width="21.7109375" style="78" customWidth="1"/>
    <col min="15374" max="15584" width="9.140625" style="78"/>
    <col min="15585" max="15585" width="61.7109375" style="78" customWidth="1"/>
    <col min="15586" max="15586" width="18.5703125" style="78" customWidth="1"/>
    <col min="15587" max="15626" width="16.85546875" style="78" customWidth="1"/>
    <col min="15627" max="15628" width="18.5703125" style="78" customWidth="1"/>
    <col min="15629" max="15629" width="21.7109375" style="78" customWidth="1"/>
    <col min="15630" max="15840" width="9.140625" style="78"/>
    <col min="15841" max="15841" width="61.7109375" style="78" customWidth="1"/>
    <col min="15842" max="15842" width="18.5703125" style="78" customWidth="1"/>
    <col min="15843" max="15882" width="16.85546875" style="78" customWidth="1"/>
    <col min="15883" max="15884" width="18.5703125" style="78" customWidth="1"/>
    <col min="15885" max="15885" width="21.7109375" style="78" customWidth="1"/>
    <col min="15886" max="16096" width="9.140625" style="78"/>
    <col min="16097" max="16097" width="61.7109375" style="78" customWidth="1"/>
    <col min="16098" max="16098" width="18.5703125" style="78" customWidth="1"/>
    <col min="16099" max="16138" width="16.85546875" style="78" customWidth="1"/>
    <col min="16139" max="16140" width="18.5703125" style="78" customWidth="1"/>
    <col min="16141" max="16141" width="21.7109375" style="78" customWidth="1"/>
    <col min="16142" max="16384" width="9.140625" style="78"/>
  </cols>
  <sheetData>
    <row r="1" spans="1:13" ht="18.75" x14ac:dyDescent="0.2">
      <c r="A1" s="3"/>
      <c r="B1" s="2"/>
      <c r="C1" s="2"/>
      <c r="D1" s="2"/>
      <c r="G1" s="2"/>
      <c r="H1" s="4" t="s">
        <v>0</v>
      </c>
      <c r="I1" s="2"/>
      <c r="J1" s="2"/>
      <c r="K1" s="4"/>
      <c r="L1" s="2"/>
      <c r="M1" s="2"/>
    </row>
    <row r="2" spans="1:13" ht="18.75" x14ac:dyDescent="0.3">
      <c r="A2" s="3"/>
      <c r="B2" s="2"/>
      <c r="C2" s="2"/>
      <c r="D2" s="2"/>
      <c r="E2" s="78"/>
      <c r="F2" s="78"/>
      <c r="G2" s="2"/>
      <c r="H2" s="5" t="s">
        <v>1</v>
      </c>
      <c r="I2" s="2"/>
      <c r="J2" s="2"/>
      <c r="K2" s="5"/>
      <c r="L2" s="2"/>
      <c r="M2" s="2"/>
    </row>
    <row r="3" spans="1:13" ht="18.75" x14ac:dyDescent="0.3">
      <c r="A3" s="6"/>
      <c r="B3" s="2"/>
      <c r="C3" s="2"/>
      <c r="D3" s="2"/>
      <c r="E3" s="78"/>
      <c r="F3" s="78"/>
      <c r="G3" s="2"/>
      <c r="H3" s="5" t="s">
        <v>247</v>
      </c>
      <c r="I3" s="2"/>
      <c r="J3" s="2"/>
      <c r="K3" s="5"/>
      <c r="L3" s="2"/>
      <c r="M3" s="2"/>
    </row>
    <row r="4" spans="1:13" ht="18.75" x14ac:dyDescent="0.3">
      <c r="A4" s="6"/>
      <c r="B4" s="2"/>
      <c r="C4" s="2"/>
      <c r="D4" s="2"/>
      <c r="E4" s="2"/>
      <c r="F4" s="2"/>
      <c r="G4" s="2"/>
      <c r="H4" s="2"/>
      <c r="I4" s="2"/>
      <c r="J4" s="2"/>
      <c r="K4" s="5"/>
      <c r="L4" s="2"/>
      <c r="M4" s="2"/>
    </row>
    <row r="5" spans="1:13" x14ac:dyDescent="0.2">
      <c r="A5" s="302" t="str">
        <f>'1. паспорт местоположение'!A5:C5</f>
        <v>Год раскрытия информации: 2026 год</v>
      </c>
      <c r="B5" s="302"/>
      <c r="C5" s="302"/>
      <c r="D5" s="302"/>
      <c r="E5" s="302"/>
      <c r="F5" s="302"/>
      <c r="G5" s="302"/>
      <c r="H5" s="302"/>
      <c r="I5" s="81"/>
      <c r="J5" s="81"/>
      <c r="K5" s="81"/>
      <c r="L5" s="81"/>
      <c r="M5" s="81"/>
    </row>
    <row r="6" spans="1:13" ht="18.75" x14ac:dyDescent="0.3">
      <c r="A6" s="6"/>
      <c r="B6" s="2"/>
      <c r="C6" s="2"/>
      <c r="D6" s="2"/>
      <c r="E6" s="2"/>
      <c r="F6" s="2"/>
      <c r="G6" s="2"/>
      <c r="H6" s="2"/>
      <c r="I6" s="2"/>
      <c r="J6" s="2"/>
      <c r="K6" s="5"/>
      <c r="L6" s="2"/>
      <c r="M6" s="2"/>
    </row>
    <row r="7" spans="1:13" ht="18.75" x14ac:dyDescent="0.2">
      <c r="A7" s="258" t="s">
        <v>3</v>
      </c>
      <c r="B7" s="258"/>
      <c r="C7" s="258"/>
      <c r="D7" s="258"/>
      <c r="E7" s="258"/>
      <c r="F7" s="258"/>
      <c r="G7" s="258"/>
      <c r="H7" s="258"/>
      <c r="I7" s="10"/>
      <c r="J7" s="10"/>
      <c r="K7" s="10"/>
      <c r="L7" s="10"/>
      <c r="M7" s="10"/>
    </row>
    <row r="8" spans="1:13" ht="18.75" x14ac:dyDescent="0.2">
      <c r="A8" s="9"/>
      <c r="B8" s="9"/>
      <c r="C8" s="9"/>
      <c r="D8" s="9"/>
      <c r="E8" s="9"/>
      <c r="F8" s="9"/>
      <c r="G8" s="9"/>
      <c r="H8" s="9"/>
      <c r="I8" s="9"/>
      <c r="J8" s="9"/>
      <c r="K8" s="9"/>
      <c r="L8" s="10"/>
      <c r="M8" s="10"/>
    </row>
    <row r="9" spans="1:13" ht="18.75" x14ac:dyDescent="0.2">
      <c r="A9" s="266" t="str">
        <f>'1. паспорт местоположение'!A9:C9</f>
        <v>Акционерное общество "Россети Янтарь" ДЗО  ПАО "Россети"</v>
      </c>
      <c r="B9" s="266"/>
      <c r="C9" s="266"/>
      <c r="D9" s="266"/>
      <c r="E9" s="266"/>
      <c r="F9" s="266"/>
      <c r="G9" s="266"/>
      <c r="H9" s="266"/>
      <c r="I9" s="11"/>
      <c r="J9" s="11"/>
      <c r="K9" s="11"/>
      <c r="L9" s="11"/>
      <c r="M9" s="11"/>
    </row>
    <row r="10" spans="1:13" x14ac:dyDescent="0.2">
      <c r="A10" s="260" t="s">
        <v>5</v>
      </c>
      <c r="B10" s="260"/>
      <c r="C10" s="260"/>
      <c r="D10" s="260"/>
      <c r="E10" s="260"/>
      <c r="F10" s="260"/>
      <c r="G10" s="260"/>
      <c r="H10" s="260"/>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6" t="str">
        <f>'1. паспорт местоположение'!A12:C12</f>
        <v>N_99-комп-25</v>
      </c>
      <c r="B12" s="266"/>
      <c r="C12" s="266"/>
      <c r="D12" s="266"/>
      <c r="E12" s="266"/>
      <c r="F12" s="266"/>
      <c r="G12" s="266"/>
      <c r="H12" s="266"/>
      <c r="I12" s="11"/>
      <c r="J12" s="11"/>
      <c r="K12" s="11"/>
      <c r="L12" s="11"/>
      <c r="M12" s="11"/>
    </row>
    <row r="13" spans="1:13" x14ac:dyDescent="0.2">
      <c r="A13" s="260" t="s">
        <v>7</v>
      </c>
      <c r="B13" s="260"/>
      <c r="C13" s="260"/>
      <c r="D13" s="260"/>
      <c r="E13" s="260"/>
      <c r="F13" s="260"/>
      <c r="G13" s="260"/>
      <c r="H13" s="260"/>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265" t="str">
        <f>'1. паспорт местоположение'!A15:C15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5" s="265"/>
      <c r="C15" s="265"/>
      <c r="D15" s="265"/>
      <c r="E15" s="265"/>
      <c r="F15" s="265"/>
      <c r="G15" s="265"/>
      <c r="H15" s="265"/>
      <c r="I15" s="11"/>
      <c r="J15" s="11"/>
      <c r="K15" s="11"/>
      <c r="L15" s="11"/>
      <c r="M15" s="11"/>
    </row>
    <row r="16" spans="1:13" x14ac:dyDescent="0.2">
      <c r="A16" s="260" t="s">
        <v>9</v>
      </c>
      <c r="B16" s="260"/>
      <c r="C16" s="260"/>
      <c r="D16" s="260"/>
      <c r="E16" s="260"/>
      <c r="F16" s="260"/>
      <c r="G16" s="260"/>
      <c r="H16" s="260"/>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6" t="s">
        <v>248</v>
      </c>
      <c r="B18" s="266"/>
      <c r="C18" s="266"/>
      <c r="D18" s="266"/>
      <c r="E18" s="266"/>
      <c r="F18" s="266"/>
      <c r="G18" s="266"/>
      <c r="H18" s="266"/>
      <c r="I18" s="15"/>
      <c r="J18" s="15"/>
      <c r="K18" s="15"/>
      <c r="L18" s="15"/>
      <c r="M18" s="15"/>
    </row>
    <row r="19" spans="1:13" x14ac:dyDescent="0.2">
      <c r="A19" s="82"/>
    </row>
    <row r="20" spans="1:13" x14ac:dyDescent="0.2">
      <c r="A20" s="82"/>
    </row>
    <row r="21" spans="1:13" x14ac:dyDescent="0.2">
      <c r="A21" s="82"/>
    </row>
    <row r="22" spans="1:13" x14ac:dyDescent="0.2">
      <c r="A22" s="82"/>
    </row>
    <row r="23" spans="1:13" x14ac:dyDescent="0.2">
      <c r="D23" s="83"/>
    </row>
    <row r="24" spans="1:13" x14ac:dyDescent="0.2">
      <c r="A24" s="84" t="s">
        <v>249</v>
      </c>
      <c r="B24" s="85" t="s">
        <v>250</v>
      </c>
      <c r="D24" s="86"/>
      <c r="E24" s="87"/>
      <c r="F24" s="87"/>
      <c r="G24" s="87"/>
      <c r="H24" s="87"/>
    </row>
    <row r="25" spans="1:13" x14ac:dyDescent="0.2">
      <c r="A25" s="88" t="s">
        <v>251</v>
      </c>
      <c r="B25" s="89">
        <f>'6.2. Паспорт фин осв ввод'!C30*1000000</f>
        <v>28350924.02</v>
      </c>
    </row>
    <row r="26" spans="1:13" x14ac:dyDescent="0.2">
      <c r="A26" s="90" t="s">
        <v>252</v>
      </c>
      <c r="B26" s="91">
        <v>0</v>
      </c>
    </row>
    <row r="27" spans="1:13" x14ac:dyDescent="0.2">
      <c r="A27" s="90" t="s">
        <v>253</v>
      </c>
      <c r="B27" s="91">
        <v>10</v>
      </c>
      <c r="D27" s="83" t="s">
        <v>254</v>
      </c>
    </row>
    <row r="28" spans="1:13" ht="16.149999999999999" customHeight="1" x14ac:dyDescent="0.2">
      <c r="A28" s="92" t="s">
        <v>255</v>
      </c>
      <c r="B28" s="93">
        <v>1</v>
      </c>
      <c r="D28" s="303" t="s">
        <v>256</v>
      </c>
      <c r="E28" s="304"/>
      <c r="F28" s="305"/>
      <c r="G28" s="306" t="str">
        <f t="shared" ref="G28:G29" si="0">IF(SUM(B89:L89)=0,"не окупается",SUM(B89:L89))</f>
        <v>не окупается</v>
      </c>
      <c r="H28" s="307"/>
    </row>
    <row r="29" spans="1:13" ht="15.6" customHeight="1" x14ac:dyDescent="0.2">
      <c r="A29" s="88" t="s">
        <v>257</v>
      </c>
      <c r="B29" s="89">
        <f>B25*0.01</f>
        <v>283509.2402</v>
      </c>
      <c r="D29" s="303" t="s">
        <v>258</v>
      </c>
      <c r="E29" s="304"/>
      <c r="F29" s="305"/>
      <c r="G29" s="306" t="str">
        <f t="shared" si="0"/>
        <v>не окупается</v>
      </c>
      <c r="H29" s="307"/>
    </row>
    <row r="30" spans="1:13" ht="27.6" customHeight="1" x14ac:dyDescent="0.2">
      <c r="A30" s="90" t="s">
        <v>259</v>
      </c>
      <c r="B30" s="91">
        <v>1</v>
      </c>
      <c r="D30" s="303" t="s">
        <v>260</v>
      </c>
      <c r="E30" s="304"/>
      <c r="F30" s="305"/>
      <c r="G30" s="309">
        <f>L87</f>
        <v>-28414088.313322671</v>
      </c>
      <c r="H30" s="310"/>
    </row>
    <row r="31" spans="1:13" x14ac:dyDescent="0.2">
      <c r="A31" s="90" t="s">
        <v>261</v>
      </c>
      <c r="B31" s="91">
        <v>1</v>
      </c>
      <c r="D31" s="311"/>
      <c r="E31" s="312"/>
      <c r="F31" s="313"/>
      <c r="G31" s="311"/>
      <c r="H31" s="313"/>
    </row>
    <row r="32" spans="1:13" x14ac:dyDescent="0.2">
      <c r="A32" s="90" t="s">
        <v>262</v>
      </c>
      <c r="B32" s="91"/>
    </row>
    <row r="33" spans="1:12" x14ac:dyDescent="0.2">
      <c r="A33" s="90" t="s">
        <v>263</v>
      </c>
      <c r="B33" s="91"/>
    </row>
    <row r="34" spans="1:12" x14ac:dyDescent="0.2">
      <c r="A34" s="90" t="s">
        <v>264</v>
      </c>
      <c r="B34" s="91"/>
    </row>
    <row r="35" spans="1:12" x14ac:dyDescent="0.2">
      <c r="A35" s="94"/>
      <c r="B35" s="91"/>
    </row>
    <row r="36" spans="1:12" x14ac:dyDescent="0.2">
      <c r="A36" s="92" t="s">
        <v>265</v>
      </c>
      <c r="B36" s="95">
        <v>0.2</v>
      </c>
    </row>
    <row r="37" spans="1:12" x14ac:dyDescent="0.2">
      <c r="A37" s="88" t="s">
        <v>266</v>
      </c>
      <c r="B37" s="89">
        <v>0</v>
      </c>
    </row>
    <row r="38" spans="1:12" x14ac:dyDescent="0.2">
      <c r="A38" s="90" t="s">
        <v>267</v>
      </c>
      <c r="B38" s="91"/>
    </row>
    <row r="39" spans="1:12" x14ac:dyDescent="0.2">
      <c r="A39" s="96" t="s">
        <v>268</v>
      </c>
      <c r="B39" s="97"/>
    </row>
    <row r="40" spans="1:12" x14ac:dyDescent="0.2">
      <c r="A40" s="98" t="s">
        <v>269</v>
      </c>
      <c r="B40" s="99">
        <v>1</v>
      </c>
    </row>
    <row r="41" spans="1:12" x14ac:dyDescent="0.2">
      <c r="A41" s="100" t="s">
        <v>270</v>
      </c>
      <c r="B41" s="101"/>
    </row>
    <row r="42" spans="1:12" x14ac:dyDescent="0.2">
      <c r="A42" s="100" t="s">
        <v>271</v>
      </c>
      <c r="B42" s="102"/>
    </row>
    <row r="43" spans="1:12" x14ac:dyDescent="0.2">
      <c r="A43" s="100" t="s">
        <v>272</v>
      </c>
      <c r="B43" s="102">
        <v>0</v>
      </c>
    </row>
    <row r="44" spans="1:12" x14ac:dyDescent="0.2">
      <c r="A44" s="100" t="s">
        <v>273</v>
      </c>
      <c r="B44" s="102">
        <v>0.1371</v>
      </c>
    </row>
    <row r="45" spans="1:12" x14ac:dyDescent="0.2">
      <c r="A45" s="100" t="s">
        <v>274</v>
      </c>
      <c r="B45" s="102">
        <f>1-B43</f>
        <v>1</v>
      </c>
    </row>
    <row r="46" spans="1:12" x14ac:dyDescent="0.2">
      <c r="A46" s="103" t="s">
        <v>275</v>
      </c>
      <c r="B46" s="104">
        <f>B45*B44+B43*B42*(1-B36)</f>
        <v>0.1371</v>
      </c>
      <c r="C46" s="105"/>
    </row>
    <row r="47" spans="1:12" s="78" customFormat="1" x14ac:dyDescent="0.2">
      <c r="A47" s="106" t="s">
        <v>276</v>
      </c>
      <c r="B47" s="107">
        <f>B58</f>
        <v>1</v>
      </c>
      <c r="C47" s="107">
        <f t="shared" ref="C47:L47" si="1">C58</f>
        <v>2</v>
      </c>
      <c r="D47" s="107">
        <f t="shared" si="1"/>
        <v>3</v>
      </c>
      <c r="E47" s="107">
        <f t="shared" si="1"/>
        <v>4</v>
      </c>
      <c r="F47" s="107">
        <f t="shared" si="1"/>
        <v>5</v>
      </c>
      <c r="G47" s="107">
        <f t="shared" si="1"/>
        <v>6</v>
      </c>
      <c r="H47" s="107">
        <f t="shared" si="1"/>
        <v>7</v>
      </c>
      <c r="I47" s="107">
        <f t="shared" si="1"/>
        <v>8</v>
      </c>
      <c r="J47" s="107">
        <f t="shared" si="1"/>
        <v>9</v>
      </c>
      <c r="K47" s="107">
        <f t="shared" si="1"/>
        <v>10</v>
      </c>
      <c r="L47" s="107">
        <f t="shared" si="1"/>
        <v>11</v>
      </c>
    </row>
    <row r="48" spans="1:12" s="78" customFormat="1" x14ac:dyDescent="0.2">
      <c r="A48" s="108" t="s">
        <v>277</v>
      </c>
      <c r="B48" s="109">
        <f t="shared" ref="B48:B49" si="2">E102</f>
        <v>7.8163170639641913E-2</v>
      </c>
      <c r="C48" s="109">
        <f t="shared" ref="C48:L49" si="3">F102</f>
        <v>5.2628968689616612E-2</v>
      </c>
      <c r="D48" s="109">
        <f t="shared" si="3"/>
        <v>4.4208979893394937E-2</v>
      </c>
      <c r="E48" s="109">
        <f t="shared" si="3"/>
        <v>4.4208979893394937E-2</v>
      </c>
      <c r="F48" s="109">
        <f t="shared" si="3"/>
        <v>4.4208979893394937E-2</v>
      </c>
      <c r="G48" s="109">
        <f t="shared" si="3"/>
        <v>4.4208979893394937E-2</v>
      </c>
      <c r="H48" s="109">
        <f t="shared" si="3"/>
        <v>4.4208979893394937E-2</v>
      </c>
      <c r="I48" s="109">
        <f t="shared" si="3"/>
        <v>4.4208979893394937E-2</v>
      </c>
      <c r="J48" s="109">
        <f t="shared" si="3"/>
        <v>4.4208979893394937E-2</v>
      </c>
      <c r="K48" s="109">
        <f t="shared" si="3"/>
        <v>4.4208979893394937E-2</v>
      </c>
      <c r="L48" s="109">
        <f t="shared" si="3"/>
        <v>4.4208979893394937E-2</v>
      </c>
    </row>
    <row r="49" spans="1:13" x14ac:dyDescent="0.2">
      <c r="A49" s="108" t="s">
        <v>278</v>
      </c>
      <c r="B49" s="109">
        <f t="shared" si="2"/>
        <v>7.8163170639641913E-2</v>
      </c>
      <c r="C49" s="109">
        <f t="shared" si="3"/>
        <v>0.13490578638953354</v>
      </c>
      <c r="D49" s="109">
        <f t="shared" si="3"/>
        <v>0.18507881348092603</v>
      </c>
      <c r="E49" s="109">
        <f t="shared" si="3"/>
        <v>0.23746993891819246</v>
      </c>
      <c r="F49" s="109">
        <f t="shared" si="3"/>
        <v>0.29217722256650736</v>
      </c>
      <c r="G49" s="109">
        <f t="shared" si="3"/>
        <v>0.34930305941765294</v>
      </c>
      <c r="H49" s="109">
        <f t="shared" si="3"/>
        <v>0.40895437124154421</v>
      </c>
      <c r="I49" s="109">
        <f t="shared" si="3"/>
        <v>0.47124280671047258</v>
      </c>
      <c r="J49" s="109">
        <f t="shared" si="3"/>
        <v>0.53628495037063773</v>
      </c>
      <c r="K49" s="109">
        <f t="shared" si="3"/>
        <v>0.60420254085209835</v>
      </c>
      <c r="L49" s="109">
        <f t="shared" si="3"/>
        <v>0.67512269872556185</v>
      </c>
      <c r="M49" s="78"/>
    </row>
    <row r="50" spans="1:13" x14ac:dyDescent="0.2">
      <c r="A50" s="110" t="s">
        <v>279</v>
      </c>
      <c r="B50" s="111">
        <v>0</v>
      </c>
      <c r="C50" s="111">
        <v>0</v>
      </c>
      <c r="D50" s="111">
        <v>0</v>
      </c>
      <c r="E50" s="111">
        <v>0</v>
      </c>
      <c r="F50" s="111">
        <v>0</v>
      </c>
      <c r="G50" s="111">
        <v>0</v>
      </c>
      <c r="H50" s="111">
        <v>0</v>
      </c>
      <c r="I50" s="111">
        <v>0</v>
      </c>
      <c r="J50" s="111">
        <v>0</v>
      </c>
      <c r="K50" s="111">
        <v>0</v>
      </c>
      <c r="L50" s="111">
        <v>0</v>
      </c>
      <c r="M50" s="78"/>
    </row>
    <row r="51" spans="1:13" x14ac:dyDescent="0.2">
      <c r="M51" s="78"/>
    </row>
    <row r="52" spans="1:13" x14ac:dyDescent="0.2">
      <c r="A52" s="112" t="s">
        <v>280</v>
      </c>
      <c r="B52" s="113">
        <f>B58</f>
        <v>1</v>
      </c>
      <c r="C52" s="113">
        <f t="shared" ref="C52:L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78"/>
    </row>
    <row r="53" spans="1:13" x14ac:dyDescent="0.2">
      <c r="A53" s="114" t="s">
        <v>281</v>
      </c>
      <c r="B53" s="115">
        <v>0</v>
      </c>
      <c r="C53" s="115">
        <f t="shared" ref="C53:L53" si="5">B53+B54-B55</f>
        <v>0</v>
      </c>
      <c r="D53" s="115">
        <f t="shared" si="5"/>
        <v>0</v>
      </c>
      <c r="E53" s="115">
        <f t="shared" si="5"/>
        <v>0</v>
      </c>
      <c r="F53" s="115">
        <f t="shared" si="5"/>
        <v>0</v>
      </c>
      <c r="G53" s="115">
        <f t="shared" si="5"/>
        <v>0</v>
      </c>
      <c r="H53" s="115">
        <f t="shared" si="5"/>
        <v>0</v>
      </c>
      <c r="I53" s="115">
        <f t="shared" si="5"/>
        <v>0</v>
      </c>
      <c r="J53" s="115">
        <f t="shared" si="5"/>
        <v>0</v>
      </c>
      <c r="K53" s="115">
        <f t="shared" si="5"/>
        <v>0</v>
      </c>
      <c r="L53" s="115">
        <f t="shared" si="5"/>
        <v>0</v>
      </c>
      <c r="M53" s="78"/>
    </row>
    <row r="54" spans="1:13" x14ac:dyDescent="0.2">
      <c r="A54" s="114" t="s">
        <v>282</v>
      </c>
      <c r="B54" s="115">
        <f>B25*B28*B43*1.18</f>
        <v>0</v>
      </c>
      <c r="C54" s="115">
        <v>0</v>
      </c>
      <c r="D54" s="115">
        <v>0</v>
      </c>
      <c r="E54" s="115">
        <v>0</v>
      </c>
      <c r="F54" s="115">
        <v>0</v>
      </c>
      <c r="G54" s="115">
        <v>0</v>
      </c>
      <c r="H54" s="115">
        <v>0</v>
      </c>
      <c r="I54" s="115">
        <v>0</v>
      </c>
      <c r="J54" s="115">
        <v>0</v>
      </c>
      <c r="K54" s="115">
        <v>0</v>
      </c>
      <c r="L54" s="115">
        <v>0</v>
      </c>
      <c r="M54" s="78"/>
    </row>
    <row r="55" spans="1:13" x14ac:dyDescent="0.2">
      <c r="A55" s="114" t="s">
        <v>283</v>
      </c>
      <c r="B55" s="115">
        <f>$B$54/$B$40</f>
        <v>0</v>
      </c>
      <c r="C55" s="115">
        <f t="shared" ref="C55:L55" si="6">IF(ROUND(C53,1)=0,0,B55+C54/$B$40)</f>
        <v>0</v>
      </c>
      <c r="D55" s="115">
        <f t="shared" si="6"/>
        <v>0</v>
      </c>
      <c r="E55" s="115">
        <f t="shared" si="6"/>
        <v>0</v>
      </c>
      <c r="F55" s="115">
        <f t="shared" si="6"/>
        <v>0</v>
      </c>
      <c r="G55" s="115">
        <f t="shared" si="6"/>
        <v>0</v>
      </c>
      <c r="H55" s="115">
        <f t="shared" si="6"/>
        <v>0</v>
      </c>
      <c r="I55" s="115">
        <f t="shared" si="6"/>
        <v>0</v>
      </c>
      <c r="J55" s="115">
        <f t="shared" si="6"/>
        <v>0</v>
      </c>
      <c r="K55" s="115">
        <f t="shared" si="6"/>
        <v>0</v>
      </c>
      <c r="L55" s="115">
        <f t="shared" si="6"/>
        <v>0</v>
      </c>
      <c r="M55" s="78"/>
    </row>
    <row r="56" spans="1:13" x14ac:dyDescent="0.2">
      <c r="A56" s="116" t="s">
        <v>284</v>
      </c>
      <c r="B56" s="117">
        <f t="shared" ref="B56:L56" si="7">AVERAGE(SUM(B53:B54),(SUM(B53:B54)-B55))*$B$42</f>
        <v>0</v>
      </c>
      <c r="C56" s="117">
        <f t="shared" si="7"/>
        <v>0</v>
      </c>
      <c r="D56" s="117">
        <f t="shared" si="7"/>
        <v>0</v>
      </c>
      <c r="E56" s="117">
        <f t="shared" si="7"/>
        <v>0</v>
      </c>
      <c r="F56" s="117">
        <f t="shared" si="7"/>
        <v>0</v>
      </c>
      <c r="G56" s="117">
        <f t="shared" si="7"/>
        <v>0</v>
      </c>
      <c r="H56" s="117">
        <f t="shared" si="7"/>
        <v>0</v>
      </c>
      <c r="I56" s="117">
        <f t="shared" si="7"/>
        <v>0</v>
      </c>
      <c r="J56" s="117">
        <f t="shared" si="7"/>
        <v>0</v>
      </c>
      <c r="K56" s="117">
        <f t="shared" si="7"/>
        <v>0</v>
      </c>
      <c r="L56" s="117">
        <f t="shared" si="7"/>
        <v>0</v>
      </c>
      <c r="M56" s="78"/>
    </row>
    <row r="57" spans="1:13" s="118" customFormat="1" x14ac:dyDescent="0.2">
      <c r="A57" s="119"/>
      <c r="B57" s="120"/>
      <c r="C57" s="120"/>
      <c r="D57" s="120"/>
      <c r="E57" s="120"/>
      <c r="F57" s="120"/>
      <c r="G57" s="120"/>
      <c r="H57" s="120"/>
      <c r="I57" s="120"/>
      <c r="J57" s="120"/>
      <c r="K57" s="120"/>
      <c r="L57" s="120"/>
    </row>
    <row r="58" spans="1:13" x14ac:dyDescent="0.2">
      <c r="A58" s="112" t="s">
        <v>285</v>
      </c>
      <c r="B58" s="113">
        <v>1</v>
      </c>
      <c r="C58" s="113">
        <f>B58+1</f>
        <v>2</v>
      </c>
      <c r="D58" s="113">
        <f t="shared" ref="D58:L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78"/>
    </row>
    <row r="59" spans="1:13" ht="14.25" x14ac:dyDescent="0.2">
      <c r="A59" s="121" t="s">
        <v>286</v>
      </c>
      <c r="B59" s="122">
        <f t="shared" ref="B59:L59" si="9">B50*$B$28</f>
        <v>0</v>
      </c>
      <c r="C59" s="122">
        <f t="shared" si="9"/>
        <v>0</v>
      </c>
      <c r="D59" s="122">
        <f t="shared" si="9"/>
        <v>0</v>
      </c>
      <c r="E59" s="122">
        <f t="shared" si="9"/>
        <v>0</v>
      </c>
      <c r="F59" s="122">
        <f t="shared" si="9"/>
        <v>0</v>
      </c>
      <c r="G59" s="122">
        <f t="shared" si="9"/>
        <v>0</v>
      </c>
      <c r="H59" s="122">
        <f t="shared" si="9"/>
        <v>0</v>
      </c>
      <c r="I59" s="122">
        <f t="shared" si="9"/>
        <v>0</v>
      </c>
      <c r="J59" s="122">
        <f t="shared" si="9"/>
        <v>0</v>
      </c>
      <c r="K59" s="122">
        <f t="shared" si="9"/>
        <v>0</v>
      </c>
      <c r="L59" s="122">
        <f t="shared" si="9"/>
        <v>0</v>
      </c>
      <c r="M59" s="78"/>
    </row>
    <row r="60" spans="1:13" x14ac:dyDescent="0.2">
      <c r="A60" s="114" t="s">
        <v>287</v>
      </c>
      <c r="B60" s="115">
        <f t="shared" ref="B60:L60" si="10">SUM(B61:B65)</f>
        <v>0</v>
      </c>
      <c r="C60" s="115">
        <f t="shared" si="10"/>
        <v>-321756.27719788015</v>
      </c>
      <c r="D60" s="115">
        <f>SUM(D61:D65)</f>
        <v>-335980.79398709483</v>
      </c>
      <c r="E60" s="115">
        <f t="shared" si="10"/>
        <v>-350834.16215303715</v>
      </c>
      <c r="F60" s="115">
        <f t="shared" si="10"/>
        <v>-366344.18257357681</v>
      </c>
      <c r="G60" s="115">
        <f t="shared" si="10"/>
        <v>-382539.88517503423</v>
      </c>
      <c r="H60" s="115">
        <f t="shared" si="10"/>
        <v>-399451.58326715895</v>
      </c>
      <c r="I60" s="115">
        <f t="shared" si="10"/>
        <v>-417110.93028020154</v>
      </c>
      <c r="J60" s="115">
        <f t="shared" si="10"/>
        <v>-435550.97901027423</v>
      </c>
      <c r="K60" s="115">
        <f t="shared" si="10"/>
        <v>-454806.24348388787</v>
      </c>
      <c r="L60" s="115">
        <f t="shared" si="10"/>
        <v>-474912.76355745754</v>
      </c>
      <c r="M60" s="78"/>
    </row>
    <row r="61" spans="1:13" x14ac:dyDescent="0.2">
      <c r="A61" s="123" t="s">
        <v>288</v>
      </c>
      <c r="B61" s="115"/>
      <c r="C61" s="115">
        <f>-IF(C$47&lt;=$B$30,0,$B$29*(1+C$49)*$B$28)</f>
        <v>-321756.27719788015</v>
      </c>
      <c r="D61" s="115">
        <f>-IF(D$47&lt;=$B$30,0,$B$29*(1+D$49)*$B$28)</f>
        <v>-335980.79398709483</v>
      </c>
      <c r="E61" s="115">
        <f t="shared" ref="E61:L61" si="11">-IF(E$47&lt;=$B$30,0,$B$29*(1+E$49)*$B$28)</f>
        <v>-350834.16215303715</v>
      </c>
      <c r="F61" s="115">
        <f t="shared" si="11"/>
        <v>-366344.18257357681</v>
      </c>
      <c r="G61" s="115">
        <f t="shared" si="11"/>
        <v>-382539.88517503423</v>
      </c>
      <c r="H61" s="115">
        <f t="shared" si="11"/>
        <v>-399451.58326715895</v>
      </c>
      <c r="I61" s="115">
        <f t="shared" si="11"/>
        <v>-417110.93028020154</v>
      </c>
      <c r="J61" s="115">
        <f t="shared" si="11"/>
        <v>-435550.97901027423</v>
      </c>
      <c r="K61" s="115">
        <f t="shared" si="11"/>
        <v>-454806.24348388787</v>
      </c>
      <c r="L61" s="115">
        <f t="shared" si="11"/>
        <v>-474912.76355745754</v>
      </c>
      <c r="M61" s="78"/>
    </row>
    <row r="62" spans="1:13" x14ac:dyDescent="0.2">
      <c r="A62" s="123" t="str">
        <f>A32</f>
        <v>Прочие расходы при эксплуатации объекта, руб. без НДС</v>
      </c>
      <c r="B62" s="115"/>
      <c r="C62" s="115"/>
      <c r="D62" s="115"/>
      <c r="E62" s="115"/>
      <c r="F62" s="115"/>
      <c r="G62" s="115"/>
      <c r="H62" s="115"/>
      <c r="I62" s="115"/>
      <c r="J62" s="115"/>
      <c r="K62" s="115"/>
      <c r="L62" s="115"/>
      <c r="M62" s="78"/>
    </row>
    <row r="63" spans="1:13" x14ac:dyDescent="0.2">
      <c r="A63" s="123" t="s">
        <v>266</v>
      </c>
      <c r="B63" s="115"/>
      <c r="C63" s="115"/>
      <c r="D63" s="115"/>
      <c r="E63" s="115"/>
      <c r="F63" s="115"/>
      <c r="G63" s="115"/>
      <c r="H63" s="115"/>
      <c r="I63" s="115"/>
      <c r="J63" s="115"/>
      <c r="K63" s="115"/>
      <c r="L63" s="115"/>
      <c r="M63" s="78"/>
    </row>
    <row r="64" spans="1:13" x14ac:dyDescent="0.2">
      <c r="A64" s="123" t="s">
        <v>266</v>
      </c>
      <c r="B64" s="115"/>
      <c r="C64" s="115"/>
      <c r="D64" s="115"/>
      <c r="E64" s="115"/>
      <c r="F64" s="115"/>
      <c r="G64" s="115"/>
      <c r="H64" s="115"/>
      <c r="I64" s="115"/>
      <c r="J64" s="115"/>
      <c r="K64" s="115"/>
      <c r="L64" s="115"/>
      <c r="M64" s="78"/>
    </row>
    <row r="65" spans="1:13" ht="31.5" x14ac:dyDescent="0.2">
      <c r="A65" s="123" t="s">
        <v>289</v>
      </c>
      <c r="B65" s="115"/>
      <c r="C65" s="115"/>
      <c r="D65" s="115"/>
      <c r="E65" s="115"/>
      <c r="F65" s="115"/>
      <c r="G65" s="115"/>
      <c r="H65" s="115"/>
      <c r="I65" s="115"/>
      <c r="J65" s="115"/>
      <c r="K65" s="115"/>
      <c r="L65" s="115"/>
      <c r="M65" s="78"/>
    </row>
    <row r="66" spans="1:13" ht="28.5" x14ac:dyDescent="0.2">
      <c r="A66" s="124" t="s">
        <v>290</v>
      </c>
      <c r="B66" s="122">
        <f t="shared" ref="B66:L66" si="12">B59+B60</f>
        <v>0</v>
      </c>
      <c r="C66" s="122">
        <f t="shared" si="12"/>
        <v>-321756.27719788015</v>
      </c>
      <c r="D66" s="122">
        <f t="shared" si="12"/>
        <v>-335980.79398709483</v>
      </c>
      <c r="E66" s="122">
        <f t="shared" si="12"/>
        <v>-350834.16215303715</v>
      </c>
      <c r="F66" s="122">
        <f t="shared" si="12"/>
        <v>-366344.18257357681</v>
      </c>
      <c r="G66" s="122">
        <f t="shared" si="12"/>
        <v>-382539.88517503423</v>
      </c>
      <c r="H66" s="122">
        <f t="shared" si="12"/>
        <v>-399451.58326715895</v>
      </c>
      <c r="I66" s="122">
        <f t="shared" si="12"/>
        <v>-417110.93028020154</v>
      </c>
      <c r="J66" s="122">
        <f t="shared" si="12"/>
        <v>-435550.97901027423</v>
      </c>
      <c r="K66" s="122">
        <f t="shared" si="12"/>
        <v>-454806.24348388787</v>
      </c>
      <c r="L66" s="122">
        <f t="shared" si="12"/>
        <v>-474912.76355745754</v>
      </c>
      <c r="M66" s="78"/>
    </row>
    <row r="67" spans="1:13" x14ac:dyDescent="0.2">
      <c r="A67" s="123" t="s">
        <v>291</v>
      </c>
      <c r="B67" s="125"/>
      <c r="C67" s="115">
        <f>-($B$25)*$B$28/$B$27</f>
        <v>-2835092.4019999998</v>
      </c>
      <c r="D67" s="115">
        <f>C67</f>
        <v>-2835092.4019999998</v>
      </c>
      <c r="E67" s="115">
        <f t="shared" ref="E67:L67" si="13">D67</f>
        <v>-2835092.4019999998</v>
      </c>
      <c r="F67" s="115">
        <f t="shared" si="13"/>
        <v>-2835092.4019999998</v>
      </c>
      <c r="G67" s="115">
        <f t="shared" si="13"/>
        <v>-2835092.4019999998</v>
      </c>
      <c r="H67" s="115">
        <f t="shared" si="13"/>
        <v>-2835092.4019999998</v>
      </c>
      <c r="I67" s="115">
        <f t="shared" si="13"/>
        <v>-2835092.4019999998</v>
      </c>
      <c r="J67" s="115">
        <f t="shared" si="13"/>
        <v>-2835092.4019999998</v>
      </c>
      <c r="K67" s="115">
        <f t="shared" si="13"/>
        <v>-2835092.4019999998</v>
      </c>
      <c r="L67" s="115">
        <f t="shared" si="13"/>
        <v>-2835092.4019999998</v>
      </c>
      <c r="M67" s="78"/>
    </row>
    <row r="68" spans="1:13" ht="28.5" x14ac:dyDescent="0.2">
      <c r="A68" s="124" t="s">
        <v>292</v>
      </c>
      <c r="B68" s="122">
        <f t="shared" ref="B68:J68" si="14">B66+B67</f>
        <v>0</v>
      </c>
      <c r="C68" s="122">
        <f>C66+C67</f>
        <v>-3156848.67919788</v>
      </c>
      <c r="D68" s="122">
        <f>D66+D67</f>
        <v>-3171073.1959870947</v>
      </c>
      <c r="E68" s="122">
        <f t="shared" si="14"/>
        <v>-3185926.564153037</v>
      </c>
      <c r="F68" s="122">
        <f>F66+C67</f>
        <v>-3201436.5845735767</v>
      </c>
      <c r="G68" s="122">
        <f t="shared" si="14"/>
        <v>-3217632.2871750342</v>
      </c>
      <c r="H68" s="122">
        <f t="shared" si="14"/>
        <v>-3234543.9852671586</v>
      </c>
      <c r="I68" s="122">
        <f t="shared" si="14"/>
        <v>-3252203.3322802014</v>
      </c>
      <c r="J68" s="122">
        <f t="shared" si="14"/>
        <v>-3270643.3810102739</v>
      </c>
      <c r="K68" s="122">
        <f>K66+K67</f>
        <v>-3289898.6454838878</v>
      </c>
      <c r="L68" s="122">
        <f>L66+L67</f>
        <v>-3310005.1655574571</v>
      </c>
      <c r="M68" s="78"/>
    </row>
    <row r="69" spans="1:13" x14ac:dyDescent="0.2">
      <c r="A69" s="123" t="s">
        <v>293</v>
      </c>
      <c r="B69" s="115">
        <f t="shared" ref="B69:L69" si="15">-B56</f>
        <v>0</v>
      </c>
      <c r="C69" s="115">
        <f t="shared" si="15"/>
        <v>0</v>
      </c>
      <c r="D69" s="115">
        <f t="shared" si="15"/>
        <v>0</v>
      </c>
      <c r="E69" s="115">
        <f t="shared" si="15"/>
        <v>0</v>
      </c>
      <c r="F69" s="115">
        <f t="shared" si="15"/>
        <v>0</v>
      </c>
      <c r="G69" s="115">
        <f t="shared" si="15"/>
        <v>0</v>
      </c>
      <c r="H69" s="115">
        <f t="shared" si="15"/>
        <v>0</v>
      </c>
      <c r="I69" s="115">
        <f t="shared" si="15"/>
        <v>0</v>
      </c>
      <c r="J69" s="115">
        <f t="shared" si="15"/>
        <v>0</v>
      </c>
      <c r="K69" s="115">
        <f t="shared" si="15"/>
        <v>0</v>
      </c>
      <c r="L69" s="115">
        <f t="shared" si="15"/>
        <v>0</v>
      </c>
      <c r="M69" s="78"/>
    </row>
    <row r="70" spans="1:13" ht="14.25" x14ac:dyDescent="0.2">
      <c r="A70" s="124" t="s">
        <v>294</v>
      </c>
      <c r="B70" s="122">
        <f t="shared" ref="B70:L70" si="16">B68+B69</f>
        <v>0</v>
      </c>
      <c r="C70" s="122">
        <f t="shared" si="16"/>
        <v>-3156848.67919788</v>
      </c>
      <c r="D70" s="122">
        <f t="shared" si="16"/>
        <v>-3171073.1959870947</v>
      </c>
      <c r="E70" s="122">
        <f t="shared" si="16"/>
        <v>-3185926.564153037</v>
      </c>
      <c r="F70" s="122">
        <f t="shared" si="16"/>
        <v>-3201436.5845735767</v>
      </c>
      <c r="G70" s="122">
        <f t="shared" si="16"/>
        <v>-3217632.2871750342</v>
      </c>
      <c r="H70" s="122">
        <f t="shared" si="16"/>
        <v>-3234543.9852671586</v>
      </c>
      <c r="I70" s="122">
        <f t="shared" si="16"/>
        <v>-3252203.3322802014</v>
      </c>
      <c r="J70" s="122">
        <f t="shared" si="16"/>
        <v>-3270643.3810102739</v>
      </c>
      <c r="K70" s="122">
        <f t="shared" si="16"/>
        <v>-3289898.6454838878</v>
      </c>
      <c r="L70" s="122">
        <f t="shared" si="16"/>
        <v>-3310005.1655574571</v>
      </c>
      <c r="M70" s="78"/>
    </row>
    <row r="71" spans="1:13" x14ac:dyDescent="0.2">
      <c r="A71" s="123" t="s">
        <v>265</v>
      </c>
      <c r="B71" s="115">
        <f t="shared" ref="B71:L71" si="17">-B70*$B$36</f>
        <v>0</v>
      </c>
      <c r="C71" s="115">
        <f t="shared" si="17"/>
        <v>631369.73583957599</v>
      </c>
      <c r="D71" s="115">
        <f t="shared" si="17"/>
        <v>634214.63919741893</v>
      </c>
      <c r="E71" s="115">
        <f t="shared" si="17"/>
        <v>637185.31283060741</v>
      </c>
      <c r="F71" s="115">
        <f t="shared" si="17"/>
        <v>640287.31691471534</v>
      </c>
      <c r="G71" s="115">
        <f t="shared" si="17"/>
        <v>643526.45743500686</v>
      </c>
      <c r="H71" s="115">
        <f t="shared" si="17"/>
        <v>646908.79705343174</v>
      </c>
      <c r="I71" s="115">
        <f t="shared" si="17"/>
        <v>650440.66645604034</v>
      </c>
      <c r="J71" s="115">
        <f t="shared" si="17"/>
        <v>654128.67620205483</v>
      </c>
      <c r="K71" s="115">
        <f t="shared" si="17"/>
        <v>657979.72909677762</v>
      </c>
      <c r="L71" s="115">
        <f t="shared" si="17"/>
        <v>662001.03311149147</v>
      </c>
      <c r="M71" s="78"/>
    </row>
    <row r="72" spans="1:13" ht="14.25" x14ac:dyDescent="0.2">
      <c r="A72" s="126" t="s">
        <v>295</v>
      </c>
      <c r="B72" s="127">
        <f t="shared" ref="B72:L72" si="18">B70+B71</f>
        <v>0</v>
      </c>
      <c r="C72" s="127">
        <f t="shared" si="18"/>
        <v>-2525478.943358304</v>
      </c>
      <c r="D72" s="127">
        <f t="shared" si="18"/>
        <v>-2536858.5567896757</v>
      </c>
      <c r="E72" s="127">
        <f t="shared" si="18"/>
        <v>-2548741.2513224296</v>
      </c>
      <c r="F72" s="127">
        <f t="shared" si="18"/>
        <v>-2561149.2676588614</v>
      </c>
      <c r="G72" s="127">
        <f t="shared" si="18"/>
        <v>-2574105.8297400274</v>
      </c>
      <c r="H72" s="127">
        <f t="shared" si="18"/>
        <v>-2587635.188213727</v>
      </c>
      <c r="I72" s="127">
        <f t="shared" si="18"/>
        <v>-2601762.6658241609</v>
      </c>
      <c r="J72" s="127">
        <f t="shared" si="18"/>
        <v>-2616514.7048082193</v>
      </c>
      <c r="K72" s="127">
        <f t="shared" si="18"/>
        <v>-2631918.91638711</v>
      </c>
      <c r="L72" s="127">
        <f t="shared" si="18"/>
        <v>-2648004.1324459659</v>
      </c>
      <c r="M72" s="78"/>
    </row>
    <row r="73" spans="1:13" s="128" customFormat="1" x14ac:dyDescent="0.2">
      <c r="A73" s="129"/>
      <c r="B73" s="130">
        <f>E107</f>
        <v>0.5</v>
      </c>
      <c r="C73" s="130">
        <f t="shared" ref="C73:L73" si="19">F107</f>
        <v>1.5</v>
      </c>
      <c r="D73" s="130">
        <f t="shared" si="19"/>
        <v>2.5</v>
      </c>
      <c r="E73" s="130">
        <f t="shared" si="19"/>
        <v>3.5</v>
      </c>
      <c r="F73" s="130">
        <f t="shared" si="19"/>
        <v>4.5</v>
      </c>
      <c r="G73" s="130">
        <f t="shared" si="19"/>
        <v>5.5</v>
      </c>
      <c r="H73" s="130">
        <f t="shared" si="19"/>
        <v>6.5</v>
      </c>
      <c r="I73" s="130">
        <f t="shared" si="19"/>
        <v>7.5</v>
      </c>
      <c r="J73" s="130">
        <f t="shared" si="19"/>
        <v>8.5</v>
      </c>
      <c r="K73" s="130">
        <f t="shared" si="19"/>
        <v>9.5</v>
      </c>
      <c r="L73" s="130">
        <f t="shared" si="19"/>
        <v>10.5</v>
      </c>
    </row>
    <row r="74" spans="1:13" x14ac:dyDescent="0.2">
      <c r="A74" s="112" t="s">
        <v>296</v>
      </c>
      <c r="B74" s="113">
        <f t="shared" ref="B74:L74" si="20">B58</f>
        <v>1</v>
      </c>
      <c r="C74" s="113">
        <f t="shared" si="20"/>
        <v>2</v>
      </c>
      <c r="D74" s="113">
        <f t="shared" si="20"/>
        <v>3</v>
      </c>
      <c r="E74" s="113">
        <f t="shared" si="20"/>
        <v>4</v>
      </c>
      <c r="F74" s="113">
        <f t="shared" si="20"/>
        <v>5</v>
      </c>
      <c r="G74" s="113">
        <f t="shared" si="20"/>
        <v>6</v>
      </c>
      <c r="H74" s="113">
        <f t="shared" si="20"/>
        <v>7</v>
      </c>
      <c r="I74" s="113">
        <f t="shared" si="20"/>
        <v>8</v>
      </c>
      <c r="J74" s="113">
        <f t="shared" si="20"/>
        <v>9</v>
      </c>
      <c r="K74" s="113">
        <f t="shared" si="20"/>
        <v>10</v>
      </c>
      <c r="L74" s="113">
        <f t="shared" si="20"/>
        <v>11</v>
      </c>
      <c r="M74" s="78"/>
    </row>
    <row r="75" spans="1:13" ht="28.5" x14ac:dyDescent="0.2">
      <c r="A75" s="121" t="s">
        <v>292</v>
      </c>
      <c r="B75" s="122">
        <f t="shared" ref="B75:L75" si="21">B68</f>
        <v>0</v>
      </c>
      <c r="C75" s="122">
        <f t="shared" si="21"/>
        <v>-3156848.67919788</v>
      </c>
      <c r="D75" s="122">
        <f>D68</f>
        <v>-3171073.1959870947</v>
      </c>
      <c r="E75" s="122">
        <f t="shared" si="21"/>
        <v>-3185926.564153037</v>
      </c>
      <c r="F75" s="122">
        <f t="shared" si="21"/>
        <v>-3201436.5845735767</v>
      </c>
      <c r="G75" s="122">
        <f t="shared" si="21"/>
        <v>-3217632.2871750342</v>
      </c>
      <c r="H75" s="122">
        <f t="shared" si="21"/>
        <v>-3234543.9852671586</v>
      </c>
      <c r="I75" s="122">
        <f t="shared" si="21"/>
        <v>-3252203.3322802014</v>
      </c>
      <c r="J75" s="122">
        <f t="shared" si="21"/>
        <v>-3270643.3810102739</v>
      </c>
      <c r="K75" s="122">
        <f t="shared" si="21"/>
        <v>-3289898.6454838878</v>
      </c>
      <c r="L75" s="122">
        <f t="shared" si="21"/>
        <v>-3310005.1655574571</v>
      </c>
      <c r="M75" s="78"/>
    </row>
    <row r="76" spans="1:13" x14ac:dyDescent="0.2">
      <c r="A76" s="123" t="s">
        <v>291</v>
      </c>
      <c r="B76" s="115">
        <f t="shared" ref="B76:K76" si="22">-B67</f>
        <v>0</v>
      </c>
      <c r="C76" s="115">
        <f>-C67</f>
        <v>2835092.4019999998</v>
      </c>
      <c r="D76" s="115">
        <f t="shared" si="22"/>
        <v>2835092.4019999998</v>
      </c>
      <c r="E76" s="115">
        <f t="shared" si="22"/>
        <v>2835092.4019999998</v>
      </c>
      <c r="F76" s="115">
        <f>-C67</f>
        <v>2835092.4019999998</v>
      </c>
      <c r="G76" s="115">
        <f t="shared" si="22"/>
        <v>2835092.4019999998</v>
      </c>
      <c r="H76" s="115">
        <f t="shared" si="22"/>
        <v>2835092.4019999998</v>
      </c>
      <c r="I76" s="115">
        <f t="shared" si="22"/>
        <v>2835092.4019999998</v>
      </c>
      <c r="J76" s="115">
        <f t="shared" si="22"/>
        <v>2835092.4019999998</v>
      </c>
      <c r="K76" s="115">
        <f t="shared" si="22"/>
        <v>2835092.4019999998</v>
      </c>
      <c r="L76" s="115">
        <f>-L67</f>
        <v>2835092.4019999998</v>
      </c>
      <c r="M76" s="78"/>
    </row>
    <row r="77" spans="1:13" x14ac:dyDescent="0.2">
      <c r="A77" s="123" t="s">
        <v>293</v>
      </c>
      <c r="B77" s="115">
        <f t="shared" ref="B77:L77" si="23">B69</f>
        <v>0</v>
      </c>
      <c r="C77" s="115">
        <f t="shared" si="23"/>
        <v>0</v>
      </c>
      <c r="D77" s="115">
        <f t="shared" si="23"/>
        <v>0</v>
      </c>
      <c r="E77" s="115">
        <f t="shared" si="23"/>
        <v>0</v>
      </c>
      <c r="F77" s="115">
        <f t="shared" si="23"/>
        <v>0</v>
      </c>
      <c r="G77" s="115">
        <f t="shared" si="23"/>
        <v>0</v>
      </c>
      <c r="H77" s="115">
        <f t="shared" si="23"/>
        <v>0</v>
      </c>
      <c r="I77" s="115">
        <f t="shared" si="23"/>
        <v>0</v>
      </c>
      <c r="J77" s="115">
        <f t="shared" si="23"/>
        <v>0</v>
      </c>
      <c r="K77" s="115">
        <f t="shared" si="23"/>
        <v>0</v>
      </c>
      <c r="L77" s="115">
        <f t="shared" si="23"/>
        <v>0</v>
      </c>
      <c r="M77" s="78"/>
    </row>
    <row r="78" spans="1:13" x14ac:dyDescent="0.2">
      <c r="A78" s="123" t="s">
        <v>265</v>
      </c>
      <c r="B78" s="115">
        <f>IF(SUM($B$71:B71)+SUM($A$78:A78)&gt;0,0,SUM($B$71:B71)-SUM($A$78:A78))</f>
        <v>0</v>
      </c>
      <c r="C78" s="115">
        <f>IF(SUM($B$71:C71)+SUM($A$78:B78)&gt;0,0,SUM($B$71:C71)-SUM($A$78:B78))</f>
        <v>0</v>
      </c>
      <c r="D78" s="115">
        <f>IF(SUM($B$71:D71)+SUM($A$78:C78)&gt;0,0,SUM($B$71:D71)-SUM($A$78:C78))</f>
        <v>0</v>
      </c>
      <c r="E78" s="115">
        <f>IF(SUM($B$71:E71)+SUM($A$78:D78)&gt;0,0,SUM($B$71:E71)-SUM($A$78:D78))</f>
        <v>0</v>
      </c>
      <c r="F78" s="115">
        <f>IF(SUM($B$71:F71)+SUM($A$78:E78)&gt;0,0,SUM($B$71:F71)-SUM($A$78:E78))</f>
        <v>0</v>
      </c>
      <c r="G78" s="115">
        <f>IF(SUM($B$71:G71)+SUM($A$78:F78)&gt;0,0,SUM($B$71:G71)-SUM($A$78:F78))</f>
        <v>0</v>
      </c>
      <c r="H78" s="115">
        <f>IF(SUM($B$71:H71)+SUM($A$78:G78)&gt;0,0,SUM($B$71:H71)-SUM($A$78:G78))</f>
        <v>0</v>
      </c>
      <c r="I78" s="115">
        <f>IF(SUM($B$71:I71)+SUM($A$78:H78)&gt;0,0,SUM($B$71:I71)-SUM($A$78:H78))</f>
        <v>0</v>
      </c>
      <c r="J78" s="115">
        <f>IF(SUM($B$71:J71)+SUM($A$78:I78)&gt;0,0,SUM($B$71:J71)-SUM($A$78:I78))</f>
        <v>0</v>
      </c>
      <c r="K78" s="115">
        <f>IF(SUM($B$71:K71)+SUM($A$78:J78)&gt;0,0,SUM($B$71:K71)-SUM($A$78:J78))</f>
        <v>0</v>
      </c>
      <c r="L78" s="115">
        <f>IF(SUM($B$71:L71)+SUM($A$78:K78)&gt;0,0,SUM($B$71:L71)-SUM($A$78:K78))</f>
        <v>0</v>
      </c>
      <c r="M78" s="78"/>
    </row>
    <row r="79" spans="1:13" x14ac:dyDescent="0.2">
      <c r="A79" s="123" t="s">
        <v>297</v>
      </c>
      <c r="B79" s="115"/>
      <c r="C79" s="115"/>
      <c r="D79" s="115"/>
      <c r="E79" s="115"/>
      <c r="F79" s="115"/>
      <c r="G79" s="115"/>
      <c r="H79" s="115"/>
      <c r="I79" s="115"/>
      <c r="J79" s="115"/>
      <c r="K79" s="115"/>
      <c r="L79" s="115"/>
      <c r="M79" s="78"/>
    </row>
    <row r="80" spans="1:13" x14ac:dyDescent="0.2">
      <c r="A80" s="123" t="s">
        <v>298</v>
      </c>
      <c r="B80" s="115">
        <f>-B59*(B39)</f>
        <v>0</v>
      </c>
      <c r="C80" s="115">
        <f t="shared" ref="C80:L80" si="24">-(C59-B59)*$B$39</f>
        <v>0</v>
      </c>
      <c r="D80" s="115">
        <f t="shared" si="24"/>
        <v>0</v>
      </c>
      <c r="E80" s="115">
        <f t="shared" si="24"/>
        <v>0</v>
      </c>
      <c r="F80" s="115">
        <f t="shared" si="24"/>
        <v>0</v>
      </c>
      <c r="G80" s="115">
        <f t="shared" si="24"/>
        <v>0</v>
      </c>
      <c r="H80" s="115">
        <f t="shared" si="24"/>
        <v>0</v>
      </c>
      <c r="I80" s="115">
        <f t="shared" si="24"/>
        <v>0</v>
      </c>
      <c r="J80" s="115">
        <f t="shared" si="24"/>
        <v>0</v>
      </c>
      <c r="K80" s="115">
        <f t="shared" si="24"/>
        <v>0</v>
      </c>
      <c r="L80" s="115">
        <f t="shared" si="24"/>
        <v>0</v>
      </c>
      <c r="M80" s="78"/>
    </row>
    <row r="81" spans="1:13" x14ac:dyDescent="0.2">
      <c r="A81" s="123" t="s">
        <v>299</v>
      </c>
      <c r="B81" s="115">
        <f>'6.2. Паспорт фин осв ввод'!J30*-1*1000000</f>
        <v>-28312733.809999999</v>
      </c>
      <c r="C81" s="115">
        <f>'6.2. Паспорт фин осв ввод'!N30*-1*1000000</f>
        <v>0</v>
      </c>
      <c r="D81" s="115">
        <f>'6.2. Паспорт фин осв ввод'!R30*-1*1000000</f>
        <v>0</v>
      </c>
      <c r="E81" s="115">
        <f>'6.2. Паспорт фин осв ввод'!V30*-1*1000000</f>
        <v>0</v>
      </c>
      <c r="F81" s="115">
        <f>'6.2. Паспорт фин осв ввод'!Z30*-1*1000000</f>
        <v>0</v>
      </c>
      <c r="G81" s="115"/>
      <c r="H81" s="115"/>
      <c r="I81" s="115"/>
      <c r="J81" s="115"/>
      <c r="K81" s="115"/>
      <c r="L81" s="115"/>
      <c r="M81" s="78"/>
    </row>
    <row r="82" spans="1:13" x14ac:dyDescent="0.2">
      <c r="A82" s="123" t="s">
        <v>300</v>
      </c>
      <c r="B82" s="115">
        <f t="shared" ref="B82:L82" si="25">B54-B55</f>
        <v>0</v>
      </c>
      <c r="C82" s="115">
        <f t="shared" si="25"/>
        <v>0</v>
      </c>
      <c r="D82" s="115">
        <f t="shared" si="25"/>
        <v>0</v>
      </c>
      <c r="E82" s="115">
        <f t="shared" si="25"/>
        <v>0</v>
      </c>
      <c r="F82" s="115">
        <f t="shared" si="25"/>
        <v>0</v>
      </c>
      <c r="G82" s="115">
        <f t="shared" si="25"/>
        <v>0</v>
      </c>
      <c r="H82" s="115">
        <f t="shared" si="25"/>
        <v>0</v>
      </c>
      <c r="I82" s="115">
        <f t="shared" si="25"/>
        <v>0</v>
      </c>
      <c r="J82" s="115">
        <f t="shared" si="25"/>
        <v>0</v>
      </c>
      <c r="K82" s="115">
        <f t="shared" si="25"/>
        <v>0</v>
      </c>
      <c r="L82" s="115">
        <f t="shared" si="25"/>
        <v>0</v>
      </c>
      <c r="M82" s="78"/>
    </row>
    <row r="83" spans="1:13" ht="14.25" x14ac:dyDescent="0.2">
      <c r="A83" s="124" t="s">
        <v>301</v>
      </c>
      <c r="B83" s="122">
        <f>SUM(B75:B82)</f>
        <v>-28312733.809999999</v>
      </c>
      <c r="C83" s="122">
        <f t="shared" ref="C83:L83" si="26">SUM(C75:C82)</f>
        <v>-321756.2771978802</v>
      </c>
      <c r="D83" s="122">
        <f t="shared" si="26"/>
        <v>-335980.79398709489</v>
      </c>
      <c r="E83" s="122">
        <f t="shared" si="26"/>
        <v>-350834.16215303726</v>
      </c>
      <c r="F83" s="122">
        <f t="shared" si="26"/>
        <v>-366344.18257357692</v>
      </c>
      <c r="G83" s="122">
        <f t="shared" si="26"/>
        <v>-382539.8851750344</v>
      </c>
      <c r="H83" s="122">
        <f t="shared" si="26"/>
        <v>-399451.58326715883</v>
      </c>
      <c r="I83" s="122">
        <f t="shared" si="26"/>
        <v>-417110.9302802016</v>
      </c>
      <c r="J83" s="122">
        <f t="shared" si="26"/>
        <v>-435550.97901027417</v>
      </c>
      <c r="K83" s="122">
        <f t="shared" si="26"/>
        <v>-454806.24348388799</v>
      </c>
      <c r="L83" s="122">
        <f t="shared" si="26"/>
        <v>-474912.76355745737</v>
      </c>
      <c r="M83" s="78"/>
    </row>
    <row r="84" spans="1:13" ht="14.25" x14ac:dyDescent="0.2">
      <c r="A84" s="124" t="s">
        <v>302</v>
      </c>
      <c r="B84" s="122">
        <f>SUM($B$83:B83)</f>
        <v>-28312733.809999999</v>
      </c>
      <c r="C84" s="122">
        <f>SUM($B$83:C83)</f>
        <v>-28634490.087197877</v>
      </c>
      <c r="D84" s="122">
        <f>SUM($B$83:D83)</f>
        <v>-28970470.881184973</v>
      </c>
      <c r="E84" s="122">
        <f>SUM($B$83:E83)</f>
        <v>-29321305.043338008</v>
      </c>
      <c r="F84" s="122">
        <f>SUM($B$83:F83)</f>
        <v>-29687649.225911584</v>
      </c>
      <c r="G84" s="122">
        <f>SUM($B$83:G83)</f>
        <v>-30070189.111086618</v>
      </c>
      <c r="H84" s="122">
        <f>SUM($B$83:H83)</f>
        <v>-30469640.694353778</v>
      </c>
      <c r="I84" s="122">
        <f>SUM($B$83:I83)</f>
        <v>-30886751.624633979</v>
      </c>
      <c r="J84" s="122">
        <f>SUM($B$83:J83)</f>
        <v>-31322302.603644252</v>
      </c>
      <c r="K84" s="122">
        <f>SUM($B$83:K83)</f>
        <v>-31777108.847128138</v>
      </c>
      <c r="L84" s="122">
        <f>SUM($B$83:L83)</f>
        <v>-32252021.610685594</v>
      </c>
      <c r="M84" s="78"/>
    </row>
    <row r="85" spans="1:13" x14ac:dyDescent="0.2">
      <c r="A85" s="123" t="s">
        <v>303</v>
      </c>
      <c r="B85" s="131">
        <f t="shared" ref="B85:L85" si="27">1/POWER((1+$B$44),B73)</f>
        <v>0.93777936065805434</v>
      </c>
      <c r="C85" s="131">
        <f t="shared" si="27"/>
        <v>0.82471142437609202</v>
      </c>
      <c r="D85" s="131">
        <f t="shared" si="27"/>
        <v>0.7252760745546496</v>
      </c>
      <c r="E85" s="131">
        <f t="shared" si="27"/>
        <v>0.63782963200655141</v>
      </c>
      <c r="F85" s="131">
        <f t="shared" si="27"/>
        <v>0.56092659573173109</v>
      </c>
      <c r="G85" s="131">
        <f t="shared" si="27"/>
        <v>0.49329574859883135</v>
      </c>
      <c r="H85" s="131">
        <f t="shared" si="27"/>
        <v>0.43381914396168442</v>
      </c>
      <c r="I85" s="131">
        <f t="shared" si="27"/>
        <v>0.38151362585672716</v>
      </c>
      <c r="J85" s="131">
        <f t="shared" si="27"/>
        <v>0.33551457730782436</v>
      </c>
      <c r="K85" s="131">
        <f t="shared" si="27"/>
        <v>0.29506162809587938</v>
      </c>
      <c r="L85" s="131">
        <f t="shared" si="27"/>
        <v>0.25948608574081378</v>
      </c>
      <c r="M85" s="78"/>
    </row>
    <row r="86" spans="1:13" ht="28.5" x14ac:dyDescent="0.2">
      <c r="A86" s="121" t="s">
        <v>304</v>
      </c>
      <c r="B86" s="122">
        <f>B83*B85</f>
        <v>-26551097.410823479</v>
      </c>
      <c r="C86" s="122">
        <f>C83*C85</f>
        <v>-265356.07766981248</v>
      </c>
      <c r="D86" s="122">
        <f t="shared" ref="D86:L86" si="28">D83*D85</f>
        <v>-243678.83138871461</v>
      </c>
      <c r="E86" s="122">
        <f t="shared" si="28"/>
        <v>-223772.42454139853</v>
      </c>
      <c r="F86" s="122">
        <f t="shared" si="28"/>
        <v>-205492.19519712028</v>
      </c>
      <c r="G86" s="122">
        <f t="shared" si="28"/>
        <v>-188705.29902632959</v>
      </c>
      <c r="H86" s="122">
        <f t="shared" si="28"/>
        <v>-173289.74390709834</v>
      </c>
      <c r="I86" s="122">
        <f t="shared" si="28"/>
        <v>-159133.50339567225</v>
      </c>
      <c r="J86" s="122">
        <f t="shared" si="28"/>
        <v>-146133.70261864123</v>
      </c>
      <c r="K86" s="122">
        <f t="shared" si="28"/>
        <v>-134195.87067052693</v>
      </c>
      <c r="L86" s="122">
        <f t="shared" si="28"/>
        <v>-123233.2540838772</v>
      </c>
      <c r="M86" s="78"/>
    </row>
    <row r="87" spans="1:13" ht="14.25" x14ac:dyDescent="0.2">
      <c r="A87" s="121" t="s">
        <v>305</v>
      </c>
      <c r="B87" s="122">
        <f>SUM($B$86:B86)</f>
        <v>-26551097.410823479</v>
      </c>
      <c r="C87" s="122">
        <f>SUM($B$86:C86)</f>
        <v>-26816453.488493294</v>
      </c>
      <c r="D87" s="122">
        <f>SUM($B$86:D86)</f>
        <v>-27060132.319882009</v>
      </c>
      <c r="E87" s="122">
        <f>SUM($B$86:E86)</f>
        <v>-27283904.744423408</v>
      </c>
      <c r="F87" s="122">
        <f>SUM($B$86:F86)</f>
        <v>-27489396.939620528</v>
      </c>
      <c r="G87" s="122">
        <f>SUM($B$86:G86)</f>
        <v>-27678102.238646857</v>
      </c>
      <c r="H87" s="122">
        <f>SUM($B$86:H86)</f>
        <v>-27851391.982553955</v>
      </c>
      <c r="I87" s="122">
        <f>SUM($B$86:I86)</f>
        <v>-28010525.485949628</v>
      </c>
      <c r="J87" s="122">
        <f>SUM($B$86:J86)</f>
        <v>-28156659.188568268</v>
      </c>
      <c r="K87" s="122">
        <f>SUM($B$86:K86)</f>
        <v>-28290855.059238795</v>
      </c>
      <c r="L87" s="122">
        <f>SUM($B$86:L86)</f>
        <v>-28414088.313322671</v>
      </c>
      <c r="M87" s="78"/>
    </row>
    <row r="88" spans="1:13" ht="14.25" x14ac:dyDescent="0.2">
      <c r="A88" s="121" t="s">
        <v>306</v>
      </c>
      <c r="B88" s="132">
        <f>IF((ISERR(IRR($B$83:B83))),0,IF(IRR($B$83:B83)&lt;0,0,IRR($B$83:B83)))</f>
        <v>0</v>
      </c>
      <c r="C88" s="132">
        <f>IF((ISERR(IRR($B$83:C83))),0,IF(IRR($B$83:C83)&lt;0,0,IRR($B$83:C83)))</f>
        <v>0</v>
      </c>
      <c r="D88" s="132">
        <f>IF((ISERR(IRR($B$83:D83))),0,IF(IRR($B$83:D83)&lt;0,0,IRR($B$83:D83)))</f>
        <v>0</v>
      </c>
      <c r="E88" s="132">
        <f>IF((ISERR(IRR($B$83:E83))),0,IF(IRR($B$83:E83)&lt;0,0,IRR($B$83:E83)))</f>
        <v>0</v>
      </c>
      <c r="F88" s="132">
        <f>IF((ISERR(IRR($B$83:F83))),0,IF(IRR($B$83:F83)&lt;0,0,IRR($B$83:F83)))</f>
        <v>0</v>
      </c>
      <c r="G88" s="132">
        <f>IF((ISERR(IRR($B$83:G83))),0,IF(IRR($B$83:G83)&lt;0,0,IRR($B$83:G83)))</f>
        <v>0</v>
      </c>
      <c r="H88" s="132">
        <f>IF((ISERR(IRR($B$83:H83))),0,IF(IRR($B$83:H83)&lt;0,0,IRR($B$83:H83)))</f>
        <v>0</v>
      </c>
      <c r="I88" s="132">
        <f>IF((ISERR(IRR($B$83:I83))),0,IF(IRR($B$83:I83)&lt;0,0,IRR($B$83:I83)))</f>
        <v>0</v>
      </c>
      <c r="J88" s="132">
        <f>IF((ISERR(IRR($B$83:J83))),0,IF(IRR($B$83:J83)&lt;0,0,IRR($B$83:J83)))</f>
        <v>0</v>
      </c>
      <c r="K88" s="132">
        <f>IF((ISERR(IRR($B$83:K83))),0,IF(IRR($B$83:K83)&lt;0,0,IRR($B$83:K83)))</f>
        <v>0</v>
      </c>
      <c r="L88" s="132">
        <f>IF((ISERR(IRR($B$83:L83))),0,IF(IRR($B$83:L83)&lt;0,0,IRR($B$83:L83)))</f>
        <v>0</v>
      </c>
      <c r="M88" s="78"/>
    </row>
    <row r="89" spans="1:13" ht="14.25" x14ac:dyDescent="0.2">
      <c r="A89" s="121" t="s">
        <v>307</v>
      </c>
      <c r="B89" s="133">
        <f>IF(AND(B84&gt;0,A84&lt;0),(B74-(B84/(B84-A84))),0)</f>
        <v>0</v>
      </c>
      <c r="C89" s="133">
        <f t="shared" ref="C89:L89" si="29">IF(AND(C84&gt;0,B84&lt;0),(C74-(C84/(C84-B84))),0)</f>
        <v>0</v>
      </c>
      <c r="D89" s="133">
        <f t="shared" si="29"/>
        <v>0</v>
      </c>
      <c r="E89" s="133">
        <f t="shared" si="29"/>
        <v>0</v>
      </c>
      <c r="F89" s="133">
        <f t="shared" si="29"/>
        <v>0</v>
      </c>
      <c r="G89" s="133">
        <f t="shared" si="29"/>
        <v>0</v>
      </c>
      <c r="H89" s="133">
        <f>IF(AND(H84&gt;0,G84&lt;0),(H74-(H84/(H84-G84))),0)</f>
        <v>0</v>
      </c>
      <c r="I89" s="133">
        <f t="shared" si="29"/>
        <v>0</v>
      </c>
      <c r="J89" s="133">
        <f t="shared" si="29"/>
        <v>0</v>
      </c>
      <c r="K89" s="133">
        <f t="shared" si="29"/>
        <v>0</v>
      </c>
      <c r="L89" s="133">
        <f t="shared" si="29"/>
        <v>0</v>
      </c>
      <c r="M89" s="78"/>
    </row>
    <row r="90" spans="1:13" ht="14.25" x14ac:dyDescent="0.2">
      <c r="A90" s="134" t="s">
        <v>308</v>
      </c>
      <c r="B90" s="135">
        <f t="shared" ref="B90:L90" si="30">IF(AND(B87&gt;0,A87&lt;0),(B74-(B87/(B87-A87))),0)</f>
        <v>0</v>
      </c>
      <c r="C90" s="135">
        <f t="shared" si="30"/>
        <v>0</v>
      </c>
      <c r="D90" s="135">
        <f t="shared" si="30"/>
        <v>0</v>
      </c>
      <c r="E90" s="135">
        <f t="shared" si="30"/>
        <v>0</v>
      </c>
      <c r="F90" s="135">
        <f t="shared" si="30"/>
        <v>0</v>
      </c>
      <c r="G90" s="135">
        <f t="shared" si="30"/>
        <v>0</v>
      </c>
      <c r="H90" s="135">
        <f t="shared" si="30"/>
        <v>0</v>
      </c>
      <c r="I90" s="135">
        <f t="shared" si="30"/>
        <v>0</v>
      </c>
      <c r="J90" s="135">
        <f t="shared" si="30"/>
        <v>0</v>
      </c>
      <c r="K90" s="135">
        <f t="shared" si="30"/>
        <v>0</v>
      </c>
      <c r="L90" s="135">
        <f t="shared" si="30"/>
        <v>0</v>
      </c>
      <c r="M90" s="78"/>
    </row>
    <row r="91" spans="1:13" x14ac:dyDescent="0.2">
      <c r="B91" s="136">
        <v>2025</v>
      </c>
      <c r="C91" s="136">
        <f>B91+1</f>
        <v>2026</v>
      </c>
      <c r="D91" s="80">
        <f t="shared" ref="D91:L91" si="31">C91+1</f>
        <v>2027</v>
      </c>
      <c r="E91" s="80">
        <f t="shared" si="31"/>
        <v>2028</v>
      </c>
      <c r="F91" s="80">
        <f t="shared" si="31"/>
        <v>2029</v>
      </c>
      <c r="G91" s="80">
        <f t="shared" si="31"/>
        <v>2030</v>
      </c>
      <c r="H91" s="80">
        <f t="shared" si="31"/>
        <v>2031</v>
      </c>
      <c r="I91" s="80">
        <f t="shared" si="31"/>
        <v>2032</v>
      </c>
      <c r="J91" s="80">
        <f t="shared" si="31"/>
        <v>2033</v>
      </c>
      <c r="K91" s="80">
        <f t="shared" si="31"/>
        <v>2034</v>
      </c>
      <c r="L91" s="80">
        <f t="shared" si="31"/>
        <v>2035</v>
      </c>
      <c r="M91" s="78"/>
    </row>
    <row r="92" spans="1:13" ht="15.6" customHeight="1" x14ac:dyDescent="0.2">
      <c r="A92" s="137" t="s">
        <v>309</v>
      </c>
      <c r="B92" s="138"/>
      <c r="C92" s="138"/>
      <c r="D92" s="138"/>
      <c r="E92" s="138"/>
      <c r="F92" s="138"/>
      <c r="G92" s="138"/>
      <c r="H92" s="138"/>
      <c r="I92" s="138"/>
      <c r="J92" s="138"/>
      <c r="K92" s="138"/>
      <c r="L92" s="139">
        <v>10</v>
      </c>
      <c r="M92" s="138"/>
    </row>
    <row r="93" spans="1:13" ht="12.75" x14ac:dyDescent="0.2">
      <c r="A93" s="140" t="s">
        <v>310</v>
      </c>
      <c r="B93" s="140"/>
      <c r="C93" s="140"/>
      <c r="D93" s="140"/>
      <c r="E93" s="140"/>
      <c r="F93" s="140"/>
      <c r="G93" s="140"/>
      <c r="H93" s="140"/>
      <c r="I93" s="140"/>
      <c r="J93" s="140"/>
      <c r="K93" s="140"/>
      <c r="L93" s="140"/>
      <c r="M93" s="140"/>
    </row>
    <row r="94" spans="1:13" ht="12.75" x14ac:dyDescent="0.2">
      <c r="A94" s="140" t="s">
        <v>311</v>
      </c>
      <c r="B94" s="140"/>
      <c r="C94" s="140"/>
      <c r="D94" s="140"/>
      <c r="E94" s="140"/>
      <c r="F94" s="140"/>
      <c r="G94" s="140"/>
      <c r="H94" s="140"/>
      <c r="I94" s="140"/>
      <c r="J94" s="140"/>
      <c r="K94" s="140"/>
      <c r="L94" s="140"/>
      <c r="M94" s="140"/>
    </row>
    <row r="95" spans="1:13" ht="12.75" x14ac:dyDescent="0.2">
      <c r="A95" s="140" t="s">
        <v>312</v>
      </c>
      <c r="B95" s="140"/>
      <c r="C95" s="140"/>
      <c r="D95" s="140"/>
      <c r="E95" s="140"/>
      <c r="F95" s="140"/>
      <c r="G95" s="140"/>
      <c r="H95" s="140"/>
      <c r="I95" s="140"/>
      <c r="J95" s="140"/>
      <c r="K95" s="140"/>
      <c r="L95" s="140"/>
      <c r="M95" s="140"/>
    </row>
    <row r="96" spans="1:13" ht="12.75" x14ac:dyDescent="0.2">
      <c r="A96" s="138" t="s">
        <v>313</v>
      </c>
      <c r="B96" s="138"/>
      <c r="C96" s="138"/>
      <c r="D96" s="138"/>
      <c r="E96" s="138"/>
      <c r="F96" s="138"/>
      <c r="G96" s="138"/>
      <c r="H96" s="138"/>
      <c r="I96" s="138"/>
      <c r="J96" s="138"/>
      <c r="K96" s="138"/>
      <c r="L96" s="138"/>
      <c r="M96" s="138"/>
    </row>
    <row r="97" spans="1:16" ht="33" customHeight="1" x14ac:dyDescent="0.2">
      <c r="A97" s="308" t="s">
        <v>314</v>
      </c>
      <c r="B97" s="308"/>
      <c r="C97" s="308"/>
      <c r="D97" s="308"/>
      <c r="E97" s="308"/>
      <c r="F97" s="308"/>
      <c r="G97" s="308"/>
      <c r="H97" s="308"/>
      <c r="I97" s="308"/>
      <c r="J97" s="308"/>
      <c r="K97" s="308"/>
      <c r="L97" s="308"/>
      <c r="M97" s="125"/>
    </row>
    <row r="98" spans="1:16" hidden="1" x14ac:dyDescent="0.2">
      <c r="C98" s="141"/>
    </row>
    <row r="99" spans="1:16" ht="12.75" hidden="1" x14ac:dyDescent="0.2">
      <c r="A99" s="142"/>
      <c r="B99" s="78"/>
      <c r="C99" s="78"/>
      <c r="D99" s="78"/>
      <c r="E99" s="78"/>
      <c r="F99" s="78"/>
      <c r="G99" s="78"/>
      <c r="H99" s="78"/>
      <c r="I99" s="78"/>
      <c r="J99" s="78"/>
      <c r="K99" s="78"/>
      <c r="L99" s="78"/>
      <c r="M99" s="78"/>
    </row>
    <row r="100" spans="1:16" hidden="1" x14ac:dyDescent="0.2">
      <c r="A100" s="143" t="s">
        <v>315</v>
      </c>
      <c r="C100" s="78"/>
      <c r="D100" s="78"/>
      <c r="E100" s="78"/>
      <c r="F100" s="78"/>
      <c r="G100" s="78"/>
      <c r="H100" s="78"/>
      <c r="I100" s="78"/>
      <c r="J100" s="78"/>
      <c r="K100" s="78"/>
      <c r="L100" s="78"/>
      <c r="M100" s="78"/>
    </row>
    <row r="101" spans="1:16" ht="12.75" hidden="1" x14ac:dyDescent="0.2">
      <c r="A101" s="143"/>
      <c r="B101" s="144">
        <v>2022</v>
      </c>
      <c r="C101" s="144">
        <f t="shared" ref="C101:M106" si="32">B101+1</f>
        <v>2023</v>
      </c>
      <c r="D101" s="144">
        <f t="shared" si="32"/>
        <v>2024</v>
      </c>
      <c r="E101" s="144">
        <f t="shared" si="32"/>
        <v>2025</v>
      </c>
      <c r="F101" s="144">
        <f t="shared" si="32"/>
        <v>2026</v>
      </c>
      <c r="G101" s="144">
        <f t="shared" si="32"/>
        <v>2027</v>
      </c>
      <c r="H101" s="144">
        <f t="shared" si="32"/>
        <v>2028</v>
      </c>
      <c r="I101" s="144">
        <f t="shared" si="32"/>
        <v>2029</v>
      </c>
      <c r="J101" s="144">
        <f t="shared" si="32"/>
        <v>2030</v>
      </c>
      <c r="K101" s="144">
        <f t="shared" si="32"/>
        <v>2031</v>
      </c>
      <c r="L101" s="144">
        <f t="shared" si="32"/>
        <v>2032</v>
      </c>
      <c r="M101" s="144">
        <f t="shared" si="32"/>
        <v>2033</v>
      </c>
      <c r="N101" s="144">
        <f>M101+1</f>
        <v>2034</v>
      </c>
      <c r="O101" s="144">
        <f>N101+1</f>
        <v>2035</v>
      </c>
      <c r="P101" s="144">
        <f>O101+1</f>
        <v>2036</v>
      </c>
    </row>
    <row r="102" spans="1:16" ht="12.75" hidden="1" x14ac:dyDescent="0.2">
      <c r="A102" s="143" t="s">
        <v>316</v>
      </c>
      <c r="B102" s="145">
        <v>0.14631427330593999</v>
      </c>
      <c r="C102" s="145">
        <v>9.0964662608273128E-2</v>
      </c>
      <c r="D102" s="145">
        <v>9.1135032622053413E-2</v>
      </c>
      <c r="E102" s="146">
        <v>7.8163170639641913E-2</v>
      </c>
      <c r="F102" s="145">
        <v>5.2628968689616612E-2</v>
      </c>
      <c r="G102" s="145">
        <v>4.4208979893394937E-2</v>
      </c>
      <c r="H102" s="145">
        <f>G102</f>
        <v>4.4208979893394937E-2</v>
      </c>
      <c r="I102" s="145">
        <f t="shared" ref="I102:P102" si="33">H102</f>
        <v>4.4208979893394937E-2</v>
      </c>
      <c r="J102" s="145">
        <f t="shared" si="33"/>
        <v>4.4208979893394937E-2</v>
      </c>
      <c r="K102" s="145">
        <f t="shared" si="33"/>
        <v>4.4208979893394937E-2</v>
      </c>
      <c r="L102" s="145">
        <f t="shared" si="33"/>
        <v>4.4208979893394937E-2</v>
      </c>
      <c r="M102" s="145">
        <f t="shared" si="33"/>
        <v>4.4208979893394937E-2</v>
      </c>
      <c r="N102" s="145">
        <f t="shared" si="33"/>
        <v>4.4208979893394937E-2</v>
      </c>
      <c r="O102" s="145">
        <f t="shared" si="33"/>
        <v>4.4208979893394937E-2</v>
      </c>
      <c r="P102" s="145">
        <f t="shared" si="33"/>
        <v>4.4208979893394937E-2</v>
      </c>
    </row>
    <row r="103" spans="1:16" ht="15" hidden="1" x14ac:dyDescent="0.2">
      <c r="A103" s="143" t="s">
        <v>317</v>
      </c>
      <c r="B103" s="147"/>
      <c r="C103" s="147"/>
      <c r="D103" s="147"/>
      <c r="E103" s="146">
        <f>E102</f>
        <v>7.8163170639641913E-2</v>
      </c>
      <c r="F103" s="147">
        <f>(1+E103)*(1+F102)-1</f>
        <v>0.13490578638953354</v>
      </c>
      <c r="G103" s="147">
        <f t="shared" ref="G103:M103" si="34">(1+F103)*(1+G102)-1</f>
        <v>0.18507881348092603</v>
      </c>
      <c r="H103" s="147">
        <f t="shared" si="34"/>
        <v>0.23746993891819246</v>
      </c>
      <c r="I103" s="147">
        <f t="shared" si="34"/>
        <v>0.29217722256650736</v>
      </c>
      <c r="J103" s="147">
        <f t="shared" si="34"/>
        <v>0.34930305941765294</v>
      </c>
      <c r="K103" s="147">
        <f t="shared" si="34"/>
        <v>0.40895437124154421</v>
      </c>
      <c r="L103" s="147">
        <f t="shared" si="34"/>
        <v>0.47124280671047258</v>
      </c>
      <c r="M103" s="147">
        <f t="shared" si="34"/>
        <v>0.53628495037063773</v>
      </c>
      <c r="N103" s="147">
        <f>(1+M103)*(1+N102)-1</f>
        <v>0.60420254085209835</v>
      </c>
      <c r="O103" s="147">
        <f>(1+N103)*(1+O102)-1</f>
        <v>0.67512269872556185</v>
      </c>
      <c r="P103" s="147">
        <f>(1+O103)*(1+P102)-1</f>
        <v>0.74917816443248952</v>
      </c>
    </row>
    <row r="104" spans="1:16" hidden="1" x14ac:dyDescent="0.2">
      <c r="B104" s="148"/>
      <c r="C104" s="148"/>
      <c r="D104" s="148"/>
      <c r="E104" s="148"/>
      <c r="F104" s="148"/>
      <c r="G104" s="148"/>
      <c r="H104" s="148"/>
      <c r="I104" s="148"/>
      <c r="J104" s="148"/>
      <c r="K104" s="148"/>
      <c r="L104" s="148"/>
      <c r="M104" s="148"/>
      <c r="N104" s="148"/>
      <c r="O104" s="148"/>
      <c r="P104" s="148"/>
    </row>
    <row r="105" spans="1:16" ht="12.75" hidden="1" x14ac:dyDescent="0.2">
      <c r="A105" s="142"/>
      <c r="B105" s="149">
        <v>2022</v>
      </c>
      <c r="C105" s="149">
        <f t="shared" si="32"/>
        <v>2023</v>
      </c>
      <c r="D105" s="149">
        <f t="shared" si="32"/>
        <v>2024</v>
      </c>
      <c r="E105" s="149">
        <f t="shared" si="32"/>
        <v>2025</v>
      </c>
      <c r="F105" s="149">
        <f t="shared" si="32"/>
        <v>2026</v>
      </c>
      <c r="G105" s="149">
        <f t="shared" si="32"/>
        <v>2027</v>
      </c>
      <c r="H105" s="149">
        <f t="shared" si="32"/>
        <v>2028</v>
      </c>
      <c r="I105" s="149">
        <f t="shared" si="32"/>
        <v>2029</v>
      </c>
      <c r="J105" s="149">
        <f t="shared" si="32"/>
        <v>2030</v>
      </c>
      <c r="K105" s="149">
        <f t="shared" si="32"/>
        <v>2031</v>
      </c>
      <c r="L105" s="149">
        <f t="shared" si="32"/>
        <v>2032</v>
      </c>
      <c r="M105" s="149">
        <f t="shared" si="32"/>
        <v>2033</v>
      </c>
      <c r="N105" s="149">
        <f t="shared" ref="N105:N106" si="35">M105+1</f>
        <v>2034</v>
      </c>
      <c r="O105" s="149">
        <f t="shared" ref="O105:O106" si="36">N105+1</f>
        <v>2035</v>
      </c>
      <c r="P105" s="149">
        <f t="shared" ref="P105:P106" si="37">O105+1</f>
        <v>2036</v>
      </c>
    </row>
    <row r="106" spans="1:16" hidden="1" x14ac:dyDescent="0.2">
      <c r="A106" s="142"/>
      <c r="B106" s="150">
        <v>0</v>
      </c>
      <c r="C106" s="150">
        <v>0</v>
      </c>
      <c r="D106" s="150">
        <v>0</v>
      </c>
      <c r="E106" s="151">
        <v>1</v>
      </c>
      <c r="F106" s="150">
        <f t="shared" si="32"/>
        <v>2</v>
      </c>
      <c r="G106" s="150">
        <f t="shared" si="32"/>
        <v>3</v>
      </c>
      <c r="H106" s="150">
        <f t="shared" si="32"/>
        <v>4</v>
      </c>
      <c r="I106" s="150">
        <f t="shared" si="32"/>
        <v>5</v>
      </c>
      <c r="J106" s="150">
        <f t="shared" si="32"/>
        <v>6</v>
      </c>
      <c r="K106" s="150">
        <f t="shared" si="32"/>
        <v>7</v>
      </c>
      <c r="L106" s="150">
        <f t="shared" si="32"/>
        <v>8</v>
      </c>
      <c r="M106" s="150">
        <f t="shared" si="32"/>
        <v>9</v>
      </c>
      <c r="N106" s="150">
        <f t="shared" si="35"/>
        <v>10</v>
      </c>
      <c r="O106" s="150">
        <f t="shared" si="36"/>
        <v>11</v>
      </c>
      <c r="P106" s="150">
        <f t="shared" si="37"/>
        <v>12</v>
      </c>
    </row>
    <row r="107" spans="1:16" ht="15" hidden="1" x14ac:dyDescent="0.2">
      <c r="A107" s="142"/>
      <c r="B107" s="152">
        <v>0.5</v>
      </c>
      <c r="C107" s="152">
        <f t="shared" ref="C107:M107" si="38">AVERAGE(B106:C106)</f>
        <v>0</v>
      </c>
      <c r="D107" s="152">
        <f t="shared" si="38"/>
        <v>0</v>
      </c>
      <c r="E107" s="153">
        <f t="shared" si="38"/>
        <v>0.5</v>
      </c>
      <c r="F107" s="152">
        <f t="shared" si="38"/>
        <v>1.5</v>
      </c>
      <c r="G107" s="152">
        <f t="shared" si="38"/>
        <v>2.5</v>
      </c>
      <c r="H107" s="152">
        <f t="shared" si="38"/>
        <v>3.5</v>
      </c>
      <c r="I107" s="152">
        <f t="shared" si="38"/>
        <v>4.5</v>
      </c>
      <c r="J107" s="152">
        <f t="shared" si="38"/>
        <v>5.5</v>
      </c>
      <c r="K107" s="152">
        <f t="shared" si="38"/>
        <v>6.5</v>
      </c>
      <c r="L107" s="152">
        <f t="shared" si="38"/>
        <v>7.5</v>
      </c>
      <c r="M107" s="152">
        <f t="shared" si="38"/>
        <v>8.5</v>
      </c>
      <c r="N107" s="152">
        <f>AVERAGE(M106:N106)</f>
        <v>9.5</v>
      </c>
      <c r="O107" s="152">
        <f>AVERAGE(N106:O106)</f>
        <v>10.5</v>
      </c>
      <c r="P107" s="152">
        <f>AVERAGE(O106:P106)</f>
        <v>11.5</v>
      </c>
    </row>
    <row r="108" spans="1:16" ht="12.75" hidden="1" x14ac:dyDescent="0.2">
      <c r="A108" s="142"/>
      <c r="B108" s="78"/>
      <c r="C108" s="78"/>
      <c r="D108" s="78"/>
      <c r="E108" s="78"/>
      <c r="F108" s="78"/>
      <c r="G108" s="78"/>
      <c r="H108" s="78"/>
      <c r="I108" s="78"/>
      <c r="J108" s="78"/>
      <c r="K108" s="78"/>
      <c r="L108" s="78"/>
      <c r="M108" s="78"/>
    </row>
    <row r="109" spans="1:16" ht="12.75" hidden="1" x14ac:dyDescent="0.2">
      <c r="A109" s="142"/>
      <c r="B109" s="78"/>
      <c r="C109" s="78"/>
      <c r="D109" s="78"/>
      <c r="E109" s="78"/>
      <c r="F109" s="78"/>
      <c r="G109" s="78"/>
      <c r="H109" s="78"/>
      <c r="I109" s="78"/>
      <c r="J109" s="78"/>
      <c r="K109" s="78"/>
      <c r="L109" s="78"/>
      <c r="M109" s="78"/>
    </row>
    <row r="110" spans="1:16" ht="12.75" hidden="1" x14ac:dyDescent="0.2">
      <c r="A110" s="142"/>
      <c r="B110" s="78"/>
      <c r="C110" s="78"/>
      <c r="D110" s="78"/>
      <c r="E110" s="78"/>
      <c r="F110" s="78"/>
      <c r="G110" s="78"/>
      <c r="H110" s="78"/>
      <c r="I110" s="78"/>
      <c r="J110" s="78"/>
      <c r="K110" s="78"/>
      <c r="L110" s="78"/>
      <c r="M110" s="78"/>
    </row>
    <row r="111" spans="1:16" ht="12.75" hidden="1" x14ac:dyDescent="0.2">
      <c r="A111" s="142"/>
      <c r="B111" s="78"/>
      <c r="C111" s="78"/>
      <c r="D111" s="78"/>
      <c r="E111" s="78"/>
      <c r="F111" s="78"/>
      <c r="G111" s="78"/>
      <c r="H111" s="78"/>
      <c r="I111" s="78"/>
      <c r="J111" s="78"/>
      <c r="K111" s="78"/>
      <c r="L111" s="78"/>
      <c r="M111" s="78"/>
    </row>
    <row r="112" spans="1:16" ht="12.75" hidden="1" x14ac:dyDescent="0.2">
      <c r="A112" s="142"/>
      <c r="B112" s="78"/>
      <c r="C112" s="78"/>
      <c r="D112" s="78"/>
      <c r="E112" s="78"/>
      <c r="F112" s="78"/>
      <c r="G112" s="78"/>
      <c r="H112" s="78"/>
      <c r="I112" s="78"/>
      <c r="J112" s="78"/>
      <c r="K112" s="78"/>
      <c r="L112" s="78"/>
      <c r="M112" s="78"/>
    </row>
    <row r="113" spans="1:39" ht="12.75" x14ac:dyDescent="0.2">
      <c r="A113" s="142"/>
      <c r="B113" s="78"/>
      <c r="C113" s="78"/>
      <c r="D113" s="78"/>
      <c r="E113" s="78"/>
      <c r="F113" s="78"/>
      <c r="G113" s="78"/>
      <c r="H113" s="78"/>
      <c r="I113" s="78"/>
      <c r="J113" s="78"/>
      <c r="K113" s="78"/>
      <c r="L113" s="78"/>
      <c r="M113" s="78"/>
    </row>
    <row r="114" spans="1:39" ht="12.75" x14ac:dyDescent="0.2">
      <c r="A114" s="142"/>
      <c r="B114" s="78"/>
      <c r="C114" s="78"/>
      <c r="D114" s="78"/>
      <c r="E114" s="78"/>
      <c r="F114" s="78"/>
      <c r="G114" s="78"/>
      <c r="H114" s="78"/>
      <c r="I114" s="78"/>
      <c r="J114" s="78"/>
      <c r="K114" s="78"/>
      <c r="L114" s="78"/>
      <c r="M114" s="78"/>
    </row>
    <row r="115" spans="1:39" ht="12.75" x14ac:dyDescent="0.2">
      <c r="A115" s="142"/>
      <c r="B115" s="78"/>
      <c r="C115" s="78"/>
      <c r="D115" s="78"/>
      <c r="E115" s="78"/>
      <c r="F115" s="78"/>
      <c r="G115" s="78"/>
      <c r="H115" s="78"/>
      <c r="I115" s="78"/>
      <c r="J115" s="78"/>
      <c r="K115" s="78"/>
      <c r="L115" s="78"/>
      <c r="M115" s="78"/>
    </row>
    <row r="116" spans="1:39" ht="12.75" x14ac:dyDescent="0.2">
      <c r="A116" s="142"/>
      <c r="B116" s="78"/>
      <c r="C116" s="78"/>
      <c r="D116" s="78"/>
      <c r="E116" s="78"/>
      <c r="F116" s="78"/>
      <c r="G116" s="78"/>
      <c r="H116" s="78"/>
      <c r="I116" s="78"/>
      <c r="J116" s="78"/>
      <c r="K116" s="78"/>
      <c r="L116" s="78"/>
      <c r="M116" s="78"/>
    </row>
    <row r="117" spans="1:39" ht="12.75" x14ac:dyDescent="0.2">
      <c r="A117" s="142"/>
      <c r="B117" s="78"/>
      <c r="C117" s="78"/>
      <c r="D117" s="78"/>
      <c r="E117" s="78"/>
      <c r="F117" s="78"/>
      <c r="G117" s="78"/>
      <c r="H117" s="78"/>
      <c r="I117" s="78"/>
      <c r="J117" s="78"/>
      <c r="K117" s="78"/>
      <c r="L117" s="78"/>
      <c r="M117" s="78"/>
    </row>
    <row r="118" spans="1:39" ht="12.75" x14ac:dyDescent="0.2">
      <c r="A118" s="142"/>
      <c r="B118" s="78"/>
      <c r="C118" s="78"/>
      <c r="D118" s="78"/>
      <c r="E118" s="78"/>
      <c r="F118" s="78"/>
      <c r="G118" s="78"/>
      <c r="H118" s="78"/>
      <c r="I118" s="78"/>
      <c r="J118" s="78"/>
      <c r="K118" s="78"/>
      <c r="L118" s="78"/>
      <c r="M118" s="78"/>
    </row>
    <row r="119" spans="1:39" ht="12.75" x14ac:dyDescent="0.2">
      <c r="A119" s="142"/>
      <c r="B119" s="78"/>
      <c r="C119" s="78"/>
      <c r="D119" s="78"/>
      <c r="E119" s="78"/>
      <c r="F119" s="78"/>
      <c r="G119" s="78"/>
      <c r="H119" s="78"/>
      <c r="I119" s="78"/>
      <c r="J119" s="78"/>
      <c r="K119" s="78"/>
      <c r="L119" s="78"/>
      <c r="M119" s="78"/>
    </row>
    <row r="120" spans="1:39" ht="12.75" x14ac:dyDescent="0.2">
      <c r="A120" s="142"/>
      <c r="B120" s="78"/>
      <c r="C120" s="78"/>
      <c r="D120" s="78"/>
      <c r="E120" s="78"/>
      <c r="F120" s="78"/>
      <c r="G120" s="78"/>
      <c r="H120" s="78"/>
      <c r="I120" s="78"/>
      <c r="J120" s="78"/>
      <c r="K120" s="78"/>
      <c r="L120" s="78"/>
      <c r="M120" s="78"/>
    </row>
    <row r="121" spans="1:39" ht="12.75" x14ac:dyDescent="0.2">
      <c r="A121" s="142"/>
      <c r="B121" s="78"/>
      <c r="C121" s="78"/>
      <c r="D121" s="78"/>
      <c r="E121" s="78"/>
      <c r="F121" s="78"/>
      <c r="G121" s="78"/>
      <c r="H121" s="78"/>
      <c r="I121" s="78"/>
      <c r="J121" s="78"/>
      <c r="K121" s="78"/>
      <c r="L121" s="78"/>
      <c r="M121" s="78"/>
    </row>
    <row r="122" spans="1:39" ht="12.75" x14ac:dyDescent="0.2">
      <c r="A122" s="154"/>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row>
    <row r="123" spans="1:39" ht="12.75" x14ac:dyDescent="0.2">
      <c r="A123" s="154"/>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row>
    <row r="124" spans="1:39" ht="12.75" x14ac:dyDescent="0.2">
      <c r="A124" s="154"/>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row>
    <row r="125" spans="1:39" ht="12.75" x14ac:dyDescent="0.2">
      <c r="A125" s="154"/>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c r="AH125" s="155"/>
      <c r="AI125" s="155"/>
      <c r="AJ125" s="155"/>
      <c r="AK125" s="155"/>
      <c r="AL125" s="155"/>
      <c r="AM125" s="155"/>
    </row>
    <row r="126" spans="1:39" ht="12.75" x14ac:dyDescent="0.2">
      <c r="A126" s="154"/>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c r="AH126" s="155"/>
      <c r="AI126" s="155"/>
      <c r="AJ126" s="155"/>
      <c r="AK126" s="155"/>
      <c r="AL126" s="155"/>
      <c r="AM126" s="155"/>
    </row>
    <row r="127" spans="1:39" ht="12.75" x14ac:dyDescent="0.2">
      <c r="A127" s="154"/>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c r="AH127" s="155"/>
      <c r="AI127" s="155"/>
      <c r="AJ127" s="155"/>
      <c r="AK127" s="155"/>
      <c r="AL127" s="155"/>
      <c r="AM127" s="155"/>
    </row>
    <row r="128" spans="1:39" ht="12.75" x14ac:dyDescent="0.2">
      <c r="A128" s="154"/>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c r="AH128" s="155"/>
      <c r="AI128" s="155"/>
      <c r="AJ128" s="155"/>
      <c r="AK128" s="155"/>
      <c r="AL128" s="155"/>
      <c r="AM128" s="155"/>
    </row>
    <row r="129" spans="1:39" ht="12.75" x14ac:dyDescent="0.2">
      <c r="A129" s="154"/>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c r="AH129" s="155"/>
      <c r="AI129" s="155"/>
      <c r="AJ129" s="155"/>
      <c r="AK129" s="155"/>
      <c r="AL129" s="155"/>
      <c r="AM129" s="155"/>
    </row>
    <row r="130" spans="1:39" ht="12.75" x14ac:dyDescent="0.2">
      <c r="A130" s="154"/>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c r="AH130" s="155"/>
      <c r="AI130" s="155"/>
      <c r="AJ130" s="155"/>
      <c r="AK130" s="155"/>
      <c r="AL130" s="155"/>
      <c r="AM130" s="155"/>
    </row>
    <row r="131" spans="1:39" ht="12.75" x14ac:dyDescent="0.2">
      <c r="A131" s="154"/>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c r="AH131" s="155"/>
      <c r="AI131" s="155"/>
      <c r="AJ131" s="155"/>
      <c r="AK131" s="155"/>
      <c r="AL131" s="155"/>
      <c r="AM131" s="155"/>
    </row>
    <row r="132" spans="1:39" ht="12.75" x14ac:dyDescent="0.2">
      <c r="A132" s="154"/>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c r="AH132" s="155"/>
      <c r="AI132" s="155"/>
      <c r="AJ132" s="155"/>
      <c r="AK132" s="155"/>
      <c r="AL132" s="155"/>
      <c r="AM132" s="155"/>
    </row>
    <row r="133" spans="1:39" ht="12.75" x14ac:dyDescent="0.2">
      <c r="A133" s="154"/>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c r="AH133" s="155"/>
      <c r="AI133" s="155"/>
      <c r="AJ133" s="155"/>
      <c r="AK133" s="155"/>
      <c r="AL133" s="155"/>
      <c r="AM133" s="155"/>
    </row>
    <row r="134" spans="1:39" ht="12.75" x14ac:dyDescent="0.2">
      <c r="A134" s="154"/>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c r="AH134" s="155"/>
      <c r="AI134" s="155"/>
      <c r="AJ134" s="155"/>
      <c r="AK134" s="155"/>
      <c r="AL134" s="155"/>
      <c r="AM134" s="155"/>
    </row>
    <row r="135" spans="1:39" ht="12.75" x14ac:dyDescent="0.2">
      <c r="A135" s="154"/>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c r="AH135" s="155"/>
      <c r="AI135" s="155"/>
      <c r="AJ135" s="155"/>
      <c r="AK135" s="155"/>
      <c r="AL135" s="155"/>
      <c r="AM135" s="155"/>
    </row>
    <row r="136" spans="1:39" ht="12.75" x14ac:dyDescent="0.2">
      <c r="A136" s="154"/>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c r="AH136" s="155"/>
      <c r="AI136" s="155"/>
      <c r="AJ136" s="155"/>
      <c r="AK136" s="155"/>
      <c r="AL136" s="155"/>
      <c r="AM136" s="155"/>
    </row>
    <row r="137" spans="1:39" ht="12.75" x14ac:dyDescent="0.2">
      <c r="A137" s="154"/>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c r="AH137" s="155"/>
      <c r="AI137" s="155"/>
      <c r="AJ137" s="155"/>
      <c r="AK137" s="155"/>
      <c r="AL137" s="155"/>
      <c r="AM137" s="155"/>
    </row>
    <row r="138" spans="1:39" ht="12.75" x14ac:dyDescent="0.2">
      <c r="A138" s="154"/>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c r="AH138" s="155"/>
      <c r="AI138" s="155"/>
      <c r="AJ138" s="155"/>
      <c r="AK138" s="155"/>
      <c r="AL138" s="155"/>
      <c r="AM138" s="155"/>
    </row>
    <row r="139" spans="1:39" ht="12.75" x14ac:dyDescent="0.2">
      <c r="A139" s="154"/>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c r="AH139" s="155"/>
      <c r="AI139" s="155"/>
      <c r="AJ139" s="155"/>
      <c r="AK139" s="155"/>
      <c r="AL139" s="155"/>
      <c r="AM139" s="155"/>
    </row>
    <row r="140" spans="1:39" ht="12.75" x14ac:dyDescent="0.2">
      <c r="A140" s="154"/>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c r="AH140" s="155"/>
      <c r="AI140" s="155"/>
      <c r="AJ140" s="155"/>
      <c r="AK140" s="155"/>
      <c r="AL140" s="155"/>
      <c r="AM140" s="155"/>
    </row>
    <row r="141" spans="1:39" ht="12.75" x14ac:dyDescent="0.2">
      <c r="A141" s="154"/>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c r="AH141" s="155"/>
      <c r="AI141" s="155"/>
      <c r="AJ141" s="155"/>
      <c r="AK141" s="155"/>
      <c r="AL141" s="155"/>
      <c r="AM141" s="155"/>
    </row>
    <row r="142" spans="1:39" ht="12.75" x14ac:dyDescent="0.2">
      <c r="A142" s="154"/>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c r="AH142" s="155"/>
      <c r="AI142" s="155"/>
      <c r="AJ142" s="155"/>
      <c r="AK142" s="155"/>
      <c r="AL142" s="155"/>
      <c r="AM142" s="155"/>
    </row>
    <row r="143" spans="1:39" ht="12.75" x14ac:dyDescent="0.2">
      <c r="A143" s="154"/>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c r="AH143" s="155"/>
      <c r="AI143" s="155"/>
      <c r="AJ143" s="155"/>
      <c r="AK143" s="155"/>
      <c r="AL143" s="155"/>
      <c r="AM143" s="155"/>
    </row>
    <row r="144" spans="1:39" ht="12.75" x14ac:dyDescent="0.2">
      <c r="A144" s="154"/>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155"/>
      <c r="AM144" s="155"/>
    </row>
    <row r="145" spans="1:39" ht="12.75" x14ac:dyDescent="0.2">
      <c r="A145" s="154"/>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row>
    <row r="146" spans="1:39" ht="12.75" x14ac:dyDescent="0.2">
      <c r="A146" s="154"/>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c r="AH146" s="155"/>
      <c r="AI146" s="155"/>
      <c r="AJ146" s="155"/>
      <c r="AK146" s="155"/>
      <c r="AL146" s="155"/>
      <c r="AM146" s="155"/>
    </row>
    <row r="147" spans="1:39" ht="12.75" x14ac:dyDescent="0.2">
      <c r="A147" s="154"/>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c r="AH147" s="155"/>
      <c r="AI147" s="155"/>
      <c r="AJ147" s="155"/>
      <c r="AK147" s="155"/>
      <c r="AL147" s="155"/>
      <c r="AM147" s="155"/>
    </row>
    <row r="148" spans="1:39" ht="12.75" x14ac:dyDescent="0.2">
      <c r="A148" s="154"/>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c r="AH148" s="155"/>
      <c r="AI148" s="155"/>
      <c r="AJ148" s="155"/>
      <c r="AK148" s="155"/>
      <c r="AL148" s="155"/>
      <c r="AM148" s="155"/>
    </row>
    <row r="149" spans="1:39" ht="12.75" x14ac:dyDescent="0.2">
      <c r="A149" s="154"/>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c r="AH149" s="155"/>
      <c r="AI149" s="155"/>
      <c r="AJ149" s="155"/>
      <c r="AK149" s="155"/>
      <c r="AL149" s="155"/>
      <c r="AM149" s="155"/>
    </row>
    <row r="150" spans="1:39" ht="12.75" x14ac:dyDescent="0.2">
      <c r="A150" s="154"/>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c r="AH150" s="155"/>
      <c r="AI150" s="155"/>
      <c r="AJ150" s="155"/>
      <c r="AK150" s="155"/>
      <c r="AL150" s="155"/>
      <c r="AM150" s="155"/>
    </row>
    <row r="151" spans="1:39" ht="12.75" x14ac:dyDescent="0.2">
      <c r="A151" s="154"/>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c r="AH151" s="155"/>
      <c r="AI151" s="155"/>
      <c r="AJ151" s="155"/>
      <c r="AK151" s="155"/>
      <c r="AL151" s="155"/>
      <c r="AM151" s="155"/>
    </row>
    <row r="152" spans="1:39" ht="12.75" x14ac:dyDescent="0.2">
      <c r="A152" s="154"/>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c r="AH152" s="155"/>
      <c r="AI152" s="155"/>
      <c r="AJ152" s="155"/>
      <c r="AK152" s="155"/>
      <c r="AL152" s="155"/>
      <c r="AM152" s="155"/>
    </row>
    <row r="153" spans="1:39" ht="12.75" x14ac:dyDescent="0.2">
      <c r="A153" s="154"/>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c r="AH153" s="155"/>
      <c r="AI153" s="155"/>
      <c r="AJ153" s="155"/>
      <c r="AK153" s="155"/>
      <c r="AL153" s="155"/>
      <c r="AM153" s="155"/>
    </row>
    <row r="154" spans="1:39" ht="12.75" x14ac:dyDescent="0.2">
      <c r="A154" s="154"/>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c r="AH154" s="155"/>
      <c r="AI154" s="155"/>
      <c r="AJ154" s="155"/>
      <c r="AK154" s="155"/>
      <c r="AL154" s="155"/>
      <c r="AM154" s="155"/>
    </row>
    <row r="155" spans="1:39" ht="12.75" x14ac:dyDescent="0.2">
      <c r="A155" s="154"/>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c r="AH155" s="155"/>
      <c r="AI155" s="155"/>
      <c r="AJ155" s="155"/>
      <c r="AK155" s="155"/>
      <c r="AL155" s="155"/>
      <c r="AM155" s="155"/>
    </row>
    <row r="156" spans="1:39" ht="12.75" x14ac:dyDescent="0.2">
      <c r="A156" s="154"/>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c r="AH156" s="155"/>
      <c r="AI156" s="155"/>
      <c r="AJ156" s="155"/>
      <c r="AK156" s="155"/>
      <c r="AL156" s="155"/>
      <c r="AM156" s="155"/>
    </row>
    <row r="157" spans="1:39" ht="12.75" x14ac:dyDescent="0.2">
      <c r="A157" s="154"/>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c r="AH157" s="155"/>
      <c r="AI157" s="155"/>
      <c r="AJ157" s="155"/>
      <c r="AK157" s="155"/>
      <c r="AL157" s="155"/>
      <c r="AM157" s="155"/>
    </row>
    <row r="158" spans="1:39" ht="12.75" x14ac:dyDescent="0.2">
      <c r="A158" s="154"/>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c r="AH158" s="155"/>
      <c r="AI158" s="155"/>
      <c r="AJ158" s="155"/>
      <c r="AK158" s="155"/>
      <c r="AL158" s="155"/>
      <c r="AM158" s="155"/>
    </row>
    <row r="159" spans="1:39" ht="12.75" x14ac:dyDescent="0.2">
      <c r="A159" s="154"/>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c r="AH159" s="155"/>
      <c r="AI159" s="155"/>
      <c r="AJ159" s="155"/>
      <c r="AK159" s="155"/>
      <c r="AL159" s="155"/>
      <c r="AM159" s="155"/>
    </row>
    <row r="160" spans="1:39" ht="12.75" x14ac:dyDescent="0.2">
      <c r="A160" s="154"/>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c r="AH160" s="155"/>
      <c r="AI160" s="155"/>
      <c r="AJ160" s="155"/>
      <c r="AK160" s="155"/>
      <c r="AL160" s="155"/>
      <c r="AM160" s="155"/>
    </row>
    <row r="161" spans="1:39" ht="12.75" x14ac:dyDescent="0.2">
      <c r="A161" s="154"/>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c r="AH161" s="155"/>
      <c r="AI161" s="155"/>
      <c r="AJ161" s="155"/>
      <c r="AK161" s="155"/>
      <c r="AL161" s="155"/>
      <c r="AM161" s="155"/>
    </row>
    <row r="162" spans="1:39" ht="12.75" x14ac:dyDescent="0.2">
      <c r="A162" s="154"/>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c r="AH162" s="155"/>
      <c r="AI162" s="155"/>
      <c r="AJ162" s="155"/>
      <c r="AK162" s="155"/>
      <c r="AL162" s="155"/>
      <c r="AM162" s="155"/>
    </row>
    <row r="163" spans="1:39" ht="12.75" x14ac:dyDescent="0.2">
      <c r="A163" s="154"/>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c r="AH163" s="155"/>
      <c r="AI163" s="155"/>
      <c r="AJ163" s="155"/>
      <c r="AK163" s="155"/>
      <c r="AL163" s="155"/>
      <c r="AM163" s="155"/>
    </row>
    <row r="164" spans="1:39" ht="12.75" x14ac:dyDescent="0.2">
      <c r="A164" s="154"/>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c r="AH164" s="155"/>
      <c r="AI164" s="155"/>
      <c r="AJ164" s="155"/>
      <c r="AK164" s="155"/>
      <c r="AL164" s="155"/>
      <c r="AM164" s="155"/>
    </row>
    <row r="165" spans="1:39" ht="12.75" x14ac:dyDescent="0.2">
      <c r="A165" s="154"/>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c r="AH165" s="155"/>
      <c r="AI165" s="155"/>
      <c r="AJ165" s="155"/>
      <c r="AK165" s="155"/>
      <c r="AL165" s="155"/>
      <c r="AM165" s="155"/>
    </row>
    <row r="166" spans="1:39" ht="12.75" x14ac:dyDescent="0.2">
      <c r="A166" s="154"/>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c r="AH166" s="155"/>
      <c r="AI166" s="155"/>
      <c r="AJ166" s="155"/>
      <c r="AK166" s="155"/>
      <c r="AL166" s="155"/>
      <c r="AM166" s="155"/>
    </row>
    <row r="167" spans="1:39" ht="12.75" x14ac:dyDescent="0.2">
      <c r="A167" s="154"/>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c r="AH167" s="155"/>
      <c r="AI167" s="155"/>
      <c r="AJ167" s="155"/>
      <c r="AK167" s="155"/>
      <c r="AL167" s="155"/>
      <c r="AM167" s="155"/>
    </row>
    <row r="168" spans="1:39" ht="12.75" x14ac:dyDescent="0.2">
      <c r="A168" s="154"/>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c r="AH168" s="155"/>
      <c r="AI168" s="155"/>
      <c r="AJ168" s="155"/>
      <c r="AK168" s="155"/>
      <c r="AL168" s="155"/>
      <c r="AM168" s="155"/>
    </row>
    <row r="169" spans="1:39" ht="12.75" x14ac:dyDescent="0.2">
      <c r="A169" s="154"/>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c r="AH169" s="155"/>
      <c r="AI169" s="155"/>
      <c r="AJ169" s="155"/>
      <c r="AK169" s="155"/>
      <c r="AL169" s="155"/>
      <c r="AM169" s="155"/>
    </row>
    <row r="170" spans="1:39" ht="12.75" x14ac:dyDescent="0.2">
      <c r="A170" s="154"/>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c r="AH170" s="155"/>
      <c r="AI170" s="155"/>
      <c r="AJ170" s="155"/>
      <c r="AK170" s="155"/>
      <c r="AL170" s="155"/>
      <c r="AM170" s="155"/>
    </row>
    <row r="171" spans="1:39" ht="12.75" x14ac:dyDescent="0.2">
      <c r="A171" s="154"/>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c r="AH171" s="155"/>
      <c r="AI171" s="155"/>
      <c r="AJ171" s="155"/>
      <c r="AK171" s="155"/>
      <c r="AL171" s="155"/>
      <c r="AM171" s="155"/>
    </row>
    <row r="172" spans="1:39" ht="12.75" x14ac:dyDescent="0.2">
      <c r="A172" s="154"/>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c r="AH172" s="155"/>
      <c r="AI172" s="155"/>
      <c r="AJ172" s="155"/>
      <c r="AK172" s="155"/>
      <c r="AL172" s="155"/>
      <c r="AM172" s="155"/>
    </row>
    <row r="173" spans="1:39" ht="12.75" x14ac:dyDescent="0.2">
      <c r="A173" s="154"/>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c r="AH173" s="155"/>
      <c r="AI173" s="155"/>
      <c r="AJ173" s="155"/>
      <c r="AK173" s="155"/>
      <c r="AL173" s="155"/>
      <c r="AM173" s="155"/>
    </row>
    <row r="174" spans="1:39" ht="12.75" x14ac:dyDescent="0.2">
      <c r="A174" s="154"/>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c r="AC174" s="155"/>
      <c r="AD174" s="155"/>
      <c r="AE174" s="155"/>
      <c r="AF174" s="155"/>
      <c r="AG174" s="155"/>
      <c r="AH174" s="155"/>
      <c r="AI174" s="155"/>
      <c r="AJ174" s="155"/>
      <c r="AK174" s="155"/>
      <c r="AL174" s="155"/>
      <c r="AM174" s="155"/>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53" sqref="I53"/>
    </sheetView>
  </sheetViews>
  <sheetFormatPr defaultRowHeight="15.75" x14ac:dyDescent="0.25"/>
  <cols>
    <col min="1" max="1" width="9.140625" style="156"/>
    <col min="2" max="2" width="44.140625" style="156" customWidth="1"/>
    <col min="3" max="6" width="18.7109375" style="156" customWidth="1"/>
    <col min="7" max="8" width="18.7109375" style="156" hidden="1" customWidth="1"/>
    <col min="9" max="9" width="18.7109375" style="156" customWidth="1"/>
    <col min="10"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7" t="str">
        <f>'2. паспорт  ТП'!A4:S4</f>
        <v>Год раскрытия информации: 2026 год</v>
      </c>
      <c r="B5" s="257"/>
      <c r="C5" s="257"/>
      <c r="D5" s="257"/>
      <c r="E5" s="257"/>
      <c r="F5" s="257"/>
      <c r="G5" s="257"/>
      <c r="H5" s="257"/>
      <c r="I5" s="257"/>
      <c r="J5" s="257"/>
      <c r="K5" s="257"/>
      <c r="L5" s="25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7" t="str">
        <f>'1. паспорт местоположение'!A9:C9</f>
        <v>Акционерное общество "Россети Янтарь" ДЗО  ПАО "Россети"</v>
      </c>
      <c r="B9" s="267"/>
      <c r="C9" s="267"/>
      <c r="D9" s="267"/>
      <c r="E9" s="267"/>
      <c r="F9" s="267"/>
      <c r="G9" s="267"/>
      <c r="H9" s="267"/>
      <c r="I9" s="267"/>
      <c r="J9" s="267"/>
      <c r="K9" s="267"/>
      <c r="L9" s="267"/>
    </row>
    <row r="10" spans="1:44" x14ac:dyDescent="0.25">
      <c r="A10" s="260" t="s">
        <v>5</v>
      </c>
      <c r="B10" s="260"/>
      <c r="C10" s="260"/>
      <c r="D10" s="260"/>
      <c r="E10" s="260"/>
      <c r="F10" s="260"/>
      <c r="G10" s="260"/>
      <c r="H10" s="260"/>
      <c r="I10" s="260"/>
      <c r="J10" s="260"/>
      <c r="K10" s="260"/>
      <c r="L10" s="260"/>
    </row>
    <row r="11" spans="1:44" ht="18.75" x14ac:dyDescent="0.25">
      <c r="A11" s="258"/>
      <c r="B11" s="258"/>
      <c r="C11" s="258"/>
      <c r="D11" s="258"/>
      <c r="E11" s="258"/>
      <c r="F11" s="258"/>
      <c r="G11" s="258"/>
      <c r="H11" s="258"/>
      <c r="I11" s="258"/>
      <c r="J11" s="258"/>
      <c r="K11" s="258"/>
      <c r="L11" s="258"/>
    </row>
    <row r="12" spans="1:44" x14ac:dyDescent="0.25">
      <c r="A12" s="267" t="str">
        <f>'1. паспорт местоположение'!A12:C12</f>
        <v>N_99-комп-25</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02" customHeight="1" x14ac:dyDescent="0.25">
      <c r="A15" s="269"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5" s="269"/>
      <c r="C15" s="269"/>
      <c r="D15" s="269"/>
      <c r="E15" s="269"/>
      <c r="F15" s="269"/>
      <c r="G15" s="269"/>
      <c r="H15" s="269"/>
      <c r="I15" s="269"/>
      <c r="J15" s="269"/>
      <c r="K15" s="269"/>
      <c r="L15" s="269"/>
    </row>
    <row r="16" spans="1:44" x14ac:dyDescent="0.25">
      <c r="A16" s="260" t="s">
        <v>9</v>
      </c>
      <c r="B16" s="260"/>
      <c r="C16" s="260"/>
      <c r="D16" s="260"/>
      <c r="E16" s="260"/>
      <c r="F16" s="260"/>
      <c r="G16" s="260"/>
      <c r="H16" s="260"/>
      <c r="I16" s="260"/>
      <c r="J16" s="260"/>
      <c r="K16" s="260"/>
      <c r="L16" s="260"/>
    </row>
    <row r="17" spans="1:12" ht="15.75" customHeight="1" x14ac:dyDescent="0.25">
      <c r="L17" s="157"/>
    </row>
    <row r="18" spans="1:12" x14ac:dyDescent="0.25">
      <c r="K18" s="158"/>
    </row>
    <row r="19" spans="1:12" ht="15.75" customHeight="1" x14ac:dyDescent="0.25">
      <c r="A19" s="314" t="s">
        <v>318</v>
      </c>
      <c r="B19" s="314"/>
      <c r="C19" s="314"/>
      <c r="D19" s="314"/>
      <c r="E19" s="314"/>
      <c r="F19" s="314"/>
      <c r="G19" s="314"/>
      <c r="H19" s="314"/>
      <c r="I19" s="314"/>
      <c r="J19" s="314"/>
      <c r="K19" s="314"/>
      <c r="L19" s="314"/>
    </row>
    <row r="20" spans="1:12" x14ac:dyDescent="0.25">
      <c r="A20" s="159"/>
      <c r="B20" s="159"/>
    </row>
    <row r="21" spans="1:12" ht="28.5" customHeight="1" x14ac:dyDescent="0.25">
      <c r="A21" s="315" t="s">
        <v>319</v>
      </c>
      <c r="B21" s="315" t="s">
        <v>320</v>
      </c>
      <c r="C21" s="316" t="s">
        <v>321</v>
      </c>
      <c r="D21" s="316"/>
      <c r="E21" s="316"/>
      <c r="F21" s="316"/>
      <c r="G21" s="316"/>
      <c r="H21" s="316"/>
      <c r="I21" s="315" t="s">
        <v>322</v>
      </c>
      <c r="J21" s="317" t="s">
        <v>323</v>
      </c>
      <c r="K21" s="315" t="s">
        <v>324</v>
      </c>
      <c r="L21" s="320" t="s">
        <v>325</v>
      </c>
    </row>
    <row r="22" spans="1:12" ht="58.5" customHeight="1" x14ac:dyDescent="0.25">
      <c r="A22" s="315"/>
      <c r="B22" s="315"/>
      <c r="C22" s="321" t="s">
        <v>399</v>
      </c>
      <c r="D22" s="322"/>
      <c r="E22" s="321" t="s">
        <v>326</v>
      </c>
      <c r="F22" s="322"/>
      <c r="G22" s="321" t="s">
        <v>327</v>
      </c>
      <c r="H22" s="322"/>
      <c r="I22" s="315"/>
      <c r="J22" s="318"/>
      <c r="K22" s="315"/>
      <c r="L22" s="320"/>
    </row>
    <row r="23" spans="1:12" ht="31.5" x14ac:dyDescent="0.25">
      <c r="A23" s="315"/>
      <c r="B23" s="315"/>
      <c r="C23" s="161" t="s">
        <v>328</v>
      </c>
      <c r="D23" s="161" t="s">
        <v>329</v>
      </c>
      <c r="E23" s="161" t="s">
        <v>328</v>
      </c>
      <c r="F23" s="161" t="s">
        <v>329</v>
      </c>
      <c r="G23" s="161" t="s">
        <v>328</v>
      </c>
      <c r="H23" s="161" t="s">
        <v>329</v>
      </c>
      <c r="I23" s="315"/>
      <c r="J23" s="319"/>
      <c r="K23" s="315"/>
      <c r="L23" s="320"/>
    </row>
    <row r="24" spans="1:12" x14ac:dyDescent="0.25">
      <c r="A24" s="160">
        <v>1</v>
      </c>
      <c r="B24" s="160">
        <v>2</v>
      </c>
      <c r="C24" s="161">
        <v>3</v>
      </c>
      <c r="D24" s="161">
        <v>4</v>
      </c>
      <c r="E24" s="161">
        <v>5</v>
      </c>
      <c r="F24" s="161">
        <v>6</v>
      </c>
      <c r="G24" s="161">
        <v>7</v>
      </c>
      <c r="H24" s="161">
        <v>8</v>
      </c>
      <c r="I24" s="161">
        <v>9</v>
      </c>
      <c r="J24" s="161">
        <v>10</v>
      </c>
      <c r="K24" s="161">
        <v>11</v>
      </c>
      <c r="L24" s="161">
        <v>12</v>
      </c>
    </row>
    <row r="25" spans="1:12" x14ac:dyDescent="0.25">
      <c r="A25" s="161">
        <v>1</v>
      </c>
      <c r="B25" s="162" t="s">
        <v>330</v>
      </c>
      <c r="C25" s="163"/>
      <c r="D25" s="163"/>
      <c r="E25" s="163"/>
      <c r="F25" s="163"/>
      <c r="G25" s="163"/>
      <c r="H25" s="163"/>
      <c r="I25" s="163"/>
      <c r="J25" s="163"/>
      <c r="K25" s="164"/>
      <c r="L25" s="69"/>
    </row>
    <row r="26" spans="1:12" x14ac:dyDescent="0.25">
      <c r="A26" s="161" t="s">
        <v>331</v>
      </c>
      <c r="B26" s="165" t="s">
        <v>332</v>
      </c>
      <c r="C26" s="166" t="s">
        <v>333</v>
      </c>
      <c r="D26" s="166" t="s">
        <v>333</v>
      </c>
      <c r="E26" s="166" t="s">
        <v>333</v>
      </c>
      <c r="F26" s="166" t="s">
        <v>333</v>
      </c>
      <c r="G26" s="166" t="s">
        <v>333</v>
      </c>
      <c r="H26" s="166" t="s">
        <v>333</v>
      </c>
      <c r="I26" s="166"/>
      <c r="J26" s="163"/>
      <c r="K26" s="164"/>
      <c r="L26" s="164"/>
    </row>
    <row r="27" spans="1:12" ht="31.5" x14ac:dyDescent="0.25">
      <c r="A27" s="161" t="s">
        <v>334</v>
      </c>
      <c r="B27" s="165" t="s">
        <v>335</v>
      </c>
      <c r="C27" s="166" t="s">
        <v>333</v>
      </c>
      <c r="D27" s="166" t="s">
        <v>333</v>
      </c>
      <c r="E27" s="166" t="s">
        <v>333</v>
      </c>
      <c r="F27" s="166" t="s">
        <v>333</v>
      </c>
      <c r="G27" s="166" t="s">
        <v>333</v>
      </c>
      <c r="H27" s="166" t="s">
        <v>333</v>
      </c>
      <c r="I27" s="166"/>
      <c r="J27" s="163"/>
      <c r="K27" s="164"/>
      <c r="L27" s="164"/>
    </row>
    <row r="28" spans="1:12" ht="47.25" x14ac:dyDescent="0.25">
      <c r="A28" s="161" t="s">
        <v>336</v>
      </c>
      <c r="B28" s="165" t="s">
        <v>337</v>
      </c>
      <c r="C28" s="166" t="s">
        <v>333</v>
      </c>
      <c r="D28" s="166" t="s">
        <v>333</v>
      </c>
      <c r="E28" s="166" t="s">
        <v>333</v>
      </c>
      <c r="F28" s="166" t="s">
        <v>333</v>
      </c>
      <c r="G28" s="166" t="s">
        <v>333</v>
      </c>
      <c r="H28" s="166" t="s">
        <v>333</v>
      </c>
      <c r="I28" s="166"/>
      <c r="J28" s="163"/>
      <c r="K28" s="164"/>
      <c r="L28" s="164"/>
    </row>
    <row r="29" spans="1:12" ht="31.5" x14ac:dyDescent="0.25">
      <c r="A29" s="161" t="s">
        <v>338</v>
      </c>
      <c r="B29" s="165" t="s">
        <v>339</v>
      </c>
      <c r="C29" s="166" t="s">
        <v>333</v>
      </c>
      <c r="D29" s="166" t="s">
        <v>333</v>
      </c>
      <c r="E29" s="166" t="s">
        <v>333</v>
      </c>
      <c r="F29" s="166" t="s">
        <v>333</v>
      </c>
      <c r="G29" s="166" t="s">
        <v>333</v>
      </c>
      <c r="H29" s="166" t="s">
        <v>333</v>
      </c>
      <c r="I29" s="166"/>
      <c r="J29" s="163"/>
      <c r="K29" s="164"/>
      <c r="L29" s="164"/>
    </row>
    <row r="30" spans="1:12" ht="31.5" x14ac:dyDescent="0.25">
      <c r="A30" s="161" t="s">
        <v>340</v>
      </c>
      <c r="B30" s="165" t="s">
        <v>341</v>
      </c>
      <c r="C30" s="166" t="s">
        <v>333</v>
      </c>
      <c r="D30" s="166" t="s">
        <v>333</v>
      </c>
      <c r="E30" s="166" t="s">
        <v>333</v>
      </c>
      <c r="F30" s="166" t="s">
        <v>333</v>
      </c>
      <c r="G30" s="166" t="s">
        <v>333</v>
      </c>
      <c r="H30" s="166" t="s">
        <v>333</v>
      </c>
      <c r="I30" s="166"/>
      <c r="J30" s="163"/>
      <c r="K30" s="164"/>
      <c r="L30" s="164"/>
    </row>
    <row r="31" spans="1:12" ht="31.5" x14ac:dyDescent="0.25">
      <c r="A31" s="161" t="s">
        <v>342</v>
      </c>
      <c r="B31" s="167" t="s">
        <v>343</v>
      </c>
      <c r="C31" s="166" t="s">
        <v>333</v>
      </c>
      <c r="D31" s="166" t="s">
        <v>333</v>
      </c>
      <c r="E31" s="166" t="s">
        <v>333</v>
      </c>
      <c r="F31" s="166" t="s">
        <v>333</v>
      </c>
      <c r="G31" s="166" t="s">
        <v>333</v>
      </c>
      <c r="H31" s="166" t="s">
        <v>333</v>
      </c>
      <c r="I31" s="166"/>
      <c r="J31" s="163"/>
      <c r="K31" s="164"/>
      <c r="L31" s="164"/>
    </row>
    <row r="32" spans="1:12" ht="31.5" x14ac:dyDescent="0.25">
      <c r="A32" s="161" t="s">
        <v>344</v>
      </c>
      <c r="B32" s="167" t="s">
        <v>345</v>
      </c>
      <c r="C32" s="166" t="s">
        <v>333</v>
      </c>
      <c r="D32" s="166" t="s">
        <v>333</v>
      </c>
      <c r="E32" s="166" t="s">
        <v>333</v>
      </c>
      <c r="F32" s="166" t="s">
        <v>333</v>
      </c>
      <c r="G32" s="166" t="s">
        <v>333</v>
      </c>
      <c r="H32" s="166" t="s">
        <v>333</v>
      </c>
      <c r="I32" s="166"/>
      <c r="J32" s="163"/>
      <c r="K32" s="164"/>
      <c r="L32" s="164"/>
    </row>
    <row r="33" spans="1:12" ht="31.5" x14ac:dyDescent="0.25">
      <c r="A33" s="161" t="s">
        <v>346</v>
      </c>
      <c r="B33" s="167" t="s">
        <v>347</v>
      </c>
      <c r="C33" s="166" t="s">
        <v>333</v>
      </c>
      <c r="D33" s="166" t="s">
        <v>333</v>
      </c>
      <c r="E33" s="166" t="s">
        <v>333</v>
      </c>
      <c r="F33" s="166" t="s">
        <v>333</v>
      </c>
      <c r="G33" s="166" t="s">
        <v>333</v>
      </c>
      <c r="H33" s="166" t="s">
        <v>333</v>
      </c>
      <c r="I33" s="166"/>
      <c r="J33" s="163"/>
      <c r="K33" s="164"/>
      <c r="L33" s="164"/>
    </row>
    <row r="34" spans="1:12" ht="47.25" x14ac:dyDescent="0.25">
      <c r="A34" s="161" t="s">
        <v>348</v>
      </c>
      <c r="B34" s="167" t="s">
        <v>349</v>
      </c>
      <c r="C34" s="166" t="s">
        <v>333</v>
      </c>
      <c r="D34" s="166" t="s">
        <v>333</v>
      </c>
      <c r="E34" s="166" t="s">
        <v>333</v>
      </c>
      <c r="F34" s="166" t="s">
        <v>333</v>
      </c>
      <c r="G34" s="166" t="s">
        <v>333</v>
      </c>
      <c r="H34" s="166" t="s">
        <v>333</v>
      </c>
      <c r="I34" s="166"/>
      <c r="J34" s="168"/>
      <c r="K34" s="168"/>
      <c r="L34" s="164"/>
    </row>
    <row r="35" spans="1:12" x14ac:dyDescent="0.25">
      <c r="A35" s="161" t="s">
        <v>350</v>
      </c>
      <c r="B35" s="167" t="s">
        <v>351</v>
      </c>
      <c r="C35" s="166" t="s">
        <v>333</v>
      </c>
      <c r="D35" s="166" t="s">
        <v>333</v>
      </c>
      <c r="E35" s="166" t="s">
        <v>333</v>
      </c>
      <c r="F35" s="166" t="s">
        <v>333</v>
      </c>
      <c r="G35" s="166" t="s">
        <v>333</v>
      </c>
      <c r="H35" s="166" t="s">
        <v>333</v>
      </c>
      <c r="I35" s="166"/>
      <c r="J35" s="168"/>
      <c r="K35" s="168"/>
      <c r="L35" s="164"/>
    </row>
    <row r="36" spans="1:12" x14ac:dyDescent="0.25">
      <c r="A36" s="161" t="s">
        <v>352</v>
      </c>
      <c r="B36" s="167" t="s">
        <v>353</v>
      </c>
      <c r="C36" s="166" t="s">
        <v>333</v>
      </c>
      <c r="D36" s="166" t="s">
        <v>333</v>
      </c>
      <c r="E36" s="166" t="s">
        <v>333</v>
      </c>
      <c r="F36" s="166" t="s">
        <v>333</v>
      </c>
      <c r="G36" s="166" t="s">
        <v>333</v>
      </c>
      <c r="H36" s="166" t="s">
        <v>333</v>
      </c>
      <c r="I36" s="166"/>
      <c r="J36" s="169"/>
      <c r="K36" s="164"/>
      <c r="L36" s="164"/>
    </row>
    <row r="37" spans="1:12" x14ac:dyDescent="0.25">
      <c r="A37" s="161" t="s">
        <v>354</v>
      </c>
      <c r="B37" s="167" t="s">
        <v>355</v>
      </c>
      <c r="C37" s="166" t="s">
        <v>333</v>
      </c>
      <c r="D37" s="166" t="s">
        <v>333</v>
      </c>
      <c r="E37" s="166" t="s">
        <v>333</v>
      </c>
      <c r="F37" s="166" t="s">
        <v>333</v>
      </c>
      <c r="G37" s="166" t="s">
        <v>333</v>
      </c>
      <c r="H37" s="166" t="s">
        <v>333</v>
      </c>
      <c r="I37" s="166"/>
      <c r="J37" s="169"/>
      <c r="K37" s="164"/>
      <c r="L37" s="164"/>
    </row>
    <row r="38" spans="1:12" x14ac:dyDescent="0.25">
      <c r="A38" s="161" t="s">
        <v>356</v>
      </c>
      <c r="B38" s="162" t="s">
        <v>357</v>
      </c>
      <c r="C38" s="164"/>
      <c r="D38" s="164"/>
      <c r="E38" s="164"/>
      <c r="F38" s="164"/>
      <c r="G38" s="164"/>
      <c r="H38" s="164"/>
      <c r="I38" s="164"/>
      <c r="J38" s="164"/>
      <c r="K38" s="164"/>
      <c r="L38" s="164"/>
    </row>
    <row r="39" spans="1:12" ht="47.25" x14ac:dyDescent="0.25">
      <c r="A39" s="161">
        <v>2</v>
      </c>
      <c r="B39" s="167" t="s">
        <v>358</v>
      </c>
      <c r="C39" s="166" t="s">
        <v>333</v>
      </c>
      <c r="D39" s="166" t="s">
        <v>333</v>
      </c>
      <c r="E39" s="166" t="s">
        <v>333</v>
      </c>
      <c r="F39" s="166" t="s">
        <v>333</v>
      </c>
      <c r="G39" s="166" t="s">
        <v>333</v>
      </c>
      <c r="H39" s="166" t="s">
        <v>333</v>
      </c>
      <c r="I39" s="166"/>
      <c r="J39" s="164"/>
      <c r="K39" s="164"/>
      <c r="L39" s="164"/>
    </row>
    <row r="40" spans="1:12" x14ac:dyDescent="0.25">
      <c r="A40" s="161" t="s">
        <v>359</v>
      </c>
      <c r="B40" s="167" t="s">
        <v>360</v>
      </c>
      <c r="C40" s="170">
        <v>45992</v>
      </c>
      <c r="D40" s="170">
        <v>46021</v>
      </c>
      <c r="E40" s="170">
        <v>45944</v>
      </c>
      <c r="F40" s="170">
        <v>45944</v>
      </c>
      <c r="G40" s="170">
        <v>45992</v>
      </c>
      <c r="H40" s="170">
        <v>46021</v>
      </c>
      <c r="I40" s="166">
        <v>100</v>
      </c>
      <c r="J40" s="247">
        <v>100</v>
      </c>
      <c r="K40" s="164"/>
      <c r="L40" s="164"/>
    </row>
    <row r="41" spans="1:12" ht="31.5" x14ac:dyDescent="0.25">
      <c r="A41" s="161" t="s">
        <v>361</v>
      </c>
      <c r="B41" s="162" t="s">
        <v>362</v>
      </c>
      <c r="C41" s="164"/>
      <c r="D41" s="164"/>
      <c r="E41" s="164"/>
      <c r="F41" s="164"/>
      <c r="G41" s="164"/>
      <c r="H41" s="164"/>
      <c r="I41" s="164"/>
      <c r="J41" s="164"/>
      <c r="K41" s="164"/>
      <c r="L41" s="164"/>
    </row>
    <row r="42" spans="1:12" ht="31.5" x14ac:dyDescent="0.25">
      <c r="A42" s="161">
        <v>3</v>
      </c>
      <c r="B42" s="167" t="s">
        <v>363</v>
      </c>
      <c r="C42" s="166" t="s">
        <v>333</v>
      </c>
      <c r="D42" s="166" t="s">
        <v>333</v>
      </c>
      <c r="E42" s="166" t="s">
        <v>333</v>
      </c>
      <c r="F42" s="166" t="s">
        <v>333</v>
      </c>
      <c r="G42" s="166" t="s">
        <v>333</v>
      </c>
      <c r="H42" s="166" t="s">
        <v>333</v>
      </c>
      <c r="I42" s="166"/>
      <c r="J42" s="164"/>
      <c r="K42" s="164"/>
      <c r="L42" s="164"/>
    </row>
    <row r="43" spans="1:12" x14ac:dyDescent="0.25">
      <c r="A43" s="161" t="s">
        <v>364</v>
      </c>
      <c r="B43" s="167" t="s">
        <v>365</v>
      </c>
      <c r="C43" s="170">
        <v>45992</v>
      </c>
      <c r="D43" s="170">
        <v>46021</v>
      </c>
      <c r="E43" s="170">
        <v>46017</v>
      </c>
      <c r="F43" s="170">
        <v>46021</v>
      </c>
      <c r="G43" s="170">
        <v>45992</v>
      </c>
      <c r="H43" s="170">
        <v>46021</v>
      </c>
      <c r="I43" s="166">
        <v>100</v>
      </c>
      <c r="J43" s="247">
        <v>100</v>
      </c>
      <c r="K43" s="164"/>
      <c r="L43" s="164"/>
    </row>
    <row r="44" spans="1:12" x14ac:dyDescent="0.25">
      <c r="A44" s="161" t="s">
        <v>366</v>
      </c>
      <c r="B44" s="167" t="s">
        <v>367</v>
      </c>
      <c r="C44" s="166" t="s">
        <v>333</v>
      </c>
      <c r="D44" s="166" t="s">
        <v>333</v>
      </c>
      <c r="E44" s="166" t="s">
        <v>333</v>
      </c>
      <c r="F44" s="166" t="s">
        <v>333</v>
      </c>
      <c r="G44" s="166" t="s">
        <v>333</v>
      </c>
      <c r="H44" s="166" t="s">
        <v>333</v>
      </c>
      <c r="I44" s="166"/>
      <c r="J44" s="164"/>
      <c r="K44" s="164"/>
      <c r="L44" s="164"/>
    </row>
    <row r="45" spans="1:12" ht="63" x14ac:dyDescent="0.25">
      <c r="A45" s="161" t="s">
        <v>368</v>
      </c>
      <c r="B45" s="167" t="s">
        <v>369</v>
      </c>
      <c r="C45" s="166" t="s">
        <v>333</v>
      </c>
      <c r="D45" s="166" t="s">
        <v>333</v>
      </c>
      <c r="E45" s="166" t="s">
        <v>333</v>
      </c>
      <c r="F45" s="166" t="s">
        <v>333</v>
      </c>
      <c r="G45" s="166" t="s">
        <v>333</v>
      </c>
      <c r="H45" s="166" t="s">
        <v>333</v>
      </c>
      <c r="I45" s="166"/>
      <c r="J45" s="164"/>
      <c r="K45" s="164"/>
      <c r="L45" s="164"/>
    </row>
    <row r="46" spans="1:12" ht="110.25" x14ac:dyDescent="0.25">
      <c r="A46" s="161" t="s">
        <v>370</v>
      </c>
      <c r="B46" s="167" t="s">
        <v>371</v>
      </c>
      <c r="C46" s="166" t="s">
        <v>333</v>
      </c>
      <c r="D46" s="166" t="s">
        <v>333</v>
      </c>
      <c r="E46" s="166" t="s">
        <v>333</v>
      </c>
      <c r="F46" s="166" t="s">
        <v>333</v>
      </c>
      <c r="G46" s="166" t="s">
        <v>333</v>
      </c>
      <c r="H46" s="166" t="s">
        <v>333</v>
      </c>
      <c r="I46" s="166"/>
      <c r="J46" s="164"/>
      <c r="K46" s="164"/>
      <c r="L46" s="164"/>
    </row>
    <row r="47" spans="1:12" x14ac:dyDescent="0.25">
      <c r="A47" s="161" t="s">
        <v>372</v>
      </c>
      <c r="B47" s="167" t="s">
        <v>373</v>
      </c>
      <c r="C47" s="166" t="s">
        <v>333</v>
      </c>
      <c r="D47" s="166" t="s">
        <v>333</v>
      </c>
      <c r="E47" s="166" t="s">
        <v>333</v>
      </c>
      <c r="F47" s="166" t="s">
        <v>333</v>
      </c>
      <c r="G47" s="166" t="s">
        <v>333</v>
      </c>
      <c r="H47" s="166" t="s">
        <v>333</v>
      </c>
      <c r="I47" s="166"/>
      <c r="J47" s="164"/>
      <c r="K47" s="164"/>
      <c r="L47" s="164"/>
    </row>
    <row r="48" spans="1:12" x14ac:dyDescent="0.25">
      <c r="A48" s="161" t="s">
        <v>374</v>
      </c>
      <c r="B48" s="162" t="s">
        <v>375</v>
      </c>
      <c r="C48" s="164"/>
      <c r="D48" s="164"/>
      <c r="E48" s="164"/>
      <c r="F48" s="164"/>
      <c r="G48" s="164"/>
      <c r="H48" s="164"/>
      <c r="I48" s="164"/>
      <c r="J48" s="164"/>
      <c r="K48" s="164"/>
      <c r="L48" s="164"/>
    </row>
    <row r="49" spans="1:12" x14ac:dyDescent="0.25">
      <c r="A49" s="161">
        <v>4</v>
      </c>
      <c r="B49" s="167" t="s">
        <v>376</v>
      </c>
      <c r="C49" s="166" t="s">
        <v>333</v>
      </c>
      <c r="D49" s="166" t="s">
        <v>333</v>
      </c>
      <c r="E49" s="166" t="s">
        <v>333</v>
      </c>
      <c r="F49" s="166" t="s">
        <v>333</v>
      </c>
      <c r="G49" s="166" t="s">
        <v>333</v>
      </c>
      <c r="H49" s="166" t="s">
        <v>333</v>
      </c>
      <c r="I49" s="166"/>
      <c r="J49" s="164"/>
      <c r="K49" s="164"/>
      <c r="L49" s="164"/>
    </row>
    <row r="50" spans="1:12" ht="63" x14ac:dyDescent="0.25">
      <c r="A50" s="161" t="s">
        <v>377</v>
      </c>
      <c r="B50" s="167" t="s">
        <v>378</v>
      </c>
      <c r="C50" s="166" t="s">
        <v>333</v>
      </c>
      <c r="D50" s="166" t="s">
        <v>333</v>
      </c>
      <c r="E50" s="166" t="s">
        <v>333</v>
      </c>
      <c r="F50" s="166" t="s">
        <v>333</v>
      </c>
      <c r="G50" s="166" t="s">
        <v>333</v>
      </c>
      <c r="H50" s="166" t="s">
        <v>333</v>
      </c>
      <c r="I50" s="166"/>
      <c r="J50" s="164"/>
      <c r="K50" s="164"/>
      <c r="L50" s="164"/>
    </row>
    <row r="51" spans="1:12" ht="47.25" x14ac:dyDescent="0.25">
      <c r="A51" s="161" t="s">
        <v>379</v>
      </c>
      <c r="B51" s="167" t="s">
        <v>380</v>
      </c>
      <c r="C51" s="166" t="s">
        <v>333</v>
      </c>
      <c r="D51" s="166" t="s">
        <v>333</v>
      </c>
      <c r="E51" s="166" t="s">
        <v>333</v>
      </c>
      <c r="F51" s="166" t="s">
        <v>333</v>
      </c>
      <c r="G51" s="166" t="s">
        <v>333</v>
      </c>
      <c r="H51" s="166" t="s">
        <v>333</v>
      </c>
      <c r="I51" s="166"/>
      <c r="J51" s="164"/>
      <c r="K51" s="164"/>
      <c r="L51" s="164"/>
    </row>
    <row r="52" spans="1:12" ht="47.25" x14ac:dyDescent="0.25">
      <c r="A52" s="161" t="s">
        <v>381</v>
      </c>
      <c r="B52" s="167" t="s">
        <v>382</v>
      </c>
      <c r="C52" s="166" t="s">
        <v>333</v>
      </c>
      <c r="D52" s="166" t="s">
        <v>333</v>
      </c>
      <c r="E52" s="166" t="s">
        <v>333</v>
      </c>
      <c r="F52" s="166" t="s">
        <v>333</v>
      </c>
      <c r="G52" s="166" t="s">
        <v>333</v>
      </c>
      <c r="H52" s="166" t="s">
        <v>333</v>
      </c>
      <c r="I52" s="166"/>
      <c r="J52" s="164"/>
      <c r="K52" s="164"/>
      <c r="L52" s="164"/>
    </row>
    <row r="53" spans="1:12" ht="31.5" x14ac:dyDescent="0.25">
      <c r="A53" s="161" t="s">
        <v>383</v>
      </c>
      <c r="B53" s="171" t="s">
        <v>384</v>
      </c>
      <c r="C53" s="170">
        <f t="shared" ref="C53" si="0">C43</f>
        <v>45992</v>
      </c>
      <c r="D53" s="170">
        <v>46021</v>
      </c>
      <c r="E53" s="170">
        <f t="shared" ref="E53" si="1">E43</f>
        <v>46017</v>
      </c>
      <c r="F53" s="170">
        <v>46021</v>
      </c>
      <c r="G53" s="170">
        <f>G43</f>
        <v>45992</v>
      </c>
      <c r="H53" s="170">
        <v>46021</v>
      </c>
      <c r="I53" s="166">
        <v>100</v>
      </c>
      <c r="J53" s="247">
        <v>100</v>
      </c>
      <c r="K53" s="164"/>
      <c r="L53" s="164"/>
    </row>
    <row r="54" spans="1:12" ht="31.5" x14ac:dyDescent="0.25">
      <c r="A54" s="161" t="s">
        <v>385</v>
      </c>
      <c r="B54" s="167" t="s">
        <v>386</v>
      </c>
      <c r="C54" s="166" t="s">
        <v>333</v>
      </c>
      <c r="D54" s="166" t="s">
        <v>333</v>
      </c>
      <c r="E54" s="166" t="s">
        <v>333</v>
      </c>
      <c r="F54" s="166" t="s">
        <v>333</v>
      </c>
      <c r="G54" s="166" t="s">
        <v>333</v>
      </c>
      <c r="H54" s="166" t="s">
        <v>333</v>
      </c>
      <c r="I54" s="166"/>
      <c r="J54" s="164"/>
      <c r="K54" s="164"/>
      <c r="L54" s="16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RowHeight="15.75" x14ac:dyDescent="0.25"/>
  <cols>
    <col min="1" max="1" width="9.140625" style="156"/>
    <col min="2" max="2" width="57.85546875" style="156" customWidth="1"/>
    <col min="3" max="3" width="13" style="156" customWidth="1"/>
    <col min="4" max="4" width="17.85546875" style="156" customWidth="1"/>
    <col min="5" max="6" width="16.140625" style="156" customWidth="1"/>
    <col min="7" max="7" width="18.7109375" style="156" customWidth="1"/>
    <col min="8" max="27" width="9" style="156" customWidth="1"/>
    <col min="28" max="28" width="13.140625" style="156" customWidth="1"/>
    <col min="29" max="29" width="19.5703125" style="156" customWidth="1"/>
    <col min="30" max="30" width="10.7109375" style="156" customWidth="1"/>
    <col min="31" max="31" width="11" style="156" bestFit="1" customWidth="1"/>
    <col min="32" max="16384" width="9.140625" style="156"/>
  </cols>
  <sheetData>
    <row r="1" spans="1:29" ht="18.75" x14ac:dyDescent="0.25">
      <c r="AC1" s="4" t="s">
        <v>0</v>
      </c>
    </row>
    <row r="2" spans="1:29" ht="18.75" x14ac:dyDescent="0.3">
      <c r="AC2" s="5" t="s">
        <v>1</v>
      </c>
    </row>
    <row r="3" spans="1:29" ht="18.75" x14ac:dyDescent="0.3">
      <c r="AC3" s="5" t="s">
        <v>2</v>
      </c>
    </row>
    <row r="4" spans="1:29"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5"/>
    </row>
    <row r="6" spans="1:29"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0"/>
      <c r="B7" s="10"/>
      <c r="C7" s="10"/>
      <c r="D7" s="10"/>
      <c r="E7" s="10"/>
      <c r="F7" s="10"/>
      <c r="G7" s="10"/>
      <c r="H7" s="10"/>
      <c r="I7" s="10"/>
      <c r="J7" s="10"/>
      <c r="K7" s="10"/>
      <c r="L7" s="10"/>
      <c r="M7" s="10"/>
      <c r="N7" s="10"/>
      <c r="O7" s="10"/>
      <c r="P7" s="10"/>
      <c r="Q7" s="10"/>
      <c r="R7" s="172"/>
      <c r="S7" s="172"/>
      <c r="T7" s="172"/>
      <c r="U7" s="172"/>
      <c r="V7" s="172"/>
      <c r="W7" s="172"/>
      <c r="X7" s="172"/>
      <c r="Y7" s="172"/>
      <c r="Z7" s="172"/>
      <c r="AA7" s="172"/>
      <c r="AB7" s="172"/>
      <c r="AC7" s="172"/>
    </row>
    <row r="8" spans="1:29" x14ac:dyDescent="0.25">
      <c r="A8" s="267" t="str">
        <f>'1. паспорт местоположение'!A9:C9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0"/>
      <c r="B10" s="10"/>
      <c r="C10" s="10"/>
      <c r="D10" s="10"/>
      <c r="E10" s="10"/>
      <c r="F10" s="10"/>
      <c r="G10" s="10"/>
      <c r="H10" s="10"/>
      <c r="I10" s="10"/>
      <c r="J10" s="10"/>
      <c r="K10" s="10"/>
      <c r="L10" s="10"/>
      <c r="M10" s="10"/>
      <c r="N10" s="10"/>
      <c r="O10" s="10"/>
      <c r="P10" s="10"/>
      <c r="Q10" s="10"/>
      <c r="R10" s="172"/>
      <c r="S10" s="172"/>
      <c r="T10" s="172"/>
      <c r="U10" s="172"/>
      <c r="V10" s="172"/>
      <c r="W10" s="172"/>
      <c r="X10" s="172"/>
      <c r="Y10" s="172"/>
      <c r="Z10" s="172"/>
      <c r="AA10" s="172"/>
      <c r="AB10" s="172"/>
      <c r="AC10" s="172"/>
    </row>
    <row r="11" spans="1:29" x14ac:dyDescent="0.25">
      <c r="A11" s="267" t="str">
        <f>'1. паспорт местоположение'!A12:C12</f>
        <v>N_99-комп-25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61"/>
      <c r="B13" s="61"/>
      <c r="C13" s="61"/>
      <c r="D13" s="61"/>
      <c r="E13" s="61"/>
      <c r="F13" s="61"/>
      <c r="G13" s="61"/>
      <c r="H13" s="61"/>
      <c r="I13" s="61"/>
      <c r="J13" s="61"/>
      <c r="K13" s="61"/>
      <c r="L13" s="61"/>
      <c r="M13" s="61"/>
      <c r="N13" s="61"/>
      <c r="O13" s="61"/>
      <c r="P13" s="61"/>
      <c r="Q13" s="61"/>
      <c r="R13" s="173"/>
      <c r="S13" s="173"/>
      <c r="T13" s="173"/>
      <c r="U13" s="173"/>
      <c r="V13" s="173"/>
      <c r="W13" s="173"/>
      <c r="X13" s="173"/>
      <c r="Y13" s="173"/>
      <c r="Z13" s="173"/>
      <c r="AA13" s="173"/>
      <c r="AB13" s="173"/>
      <c r="AC13" s="173"/>
    </row>
    <row r="14" spans="1:29" ht="45.75" customHeight="1" x14ac:dyDescent="0.25">
      <c r="A14" s="269"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0" t="s">
        <v>9</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8" spans="1:32" x14ac:dyDescent="0.25">
      <c r="A18" s="324" t="s">
        <v>387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20" spans="1:32" ht="33" customHeight="1" x14ac:dyDescent="0.25">
      <c r="A20" s="317" t="s">
        <v>388</v>
      </c>
      <c r="B20" s="317" t="s">
        <v>389</v>
      </c>
      <c r="C20" s="325" t="s">
        <v>390</v>
      </c>
      <c r="D20" s="325"/>
      <c r="E20" s="316" t="s">
        <v>391</v>
      </c>
      <c r="F20" s="316"/>
      <c r="G20" s="326" t="s">
        <v>392</v>
      </c>
      <c r="H20" s="332" t="s">
        <v>393</v>
      </c>
      <c r="I20" s="333"/>
      <c r="J20" s="333"/>
      <c r="K20" s="333"/>
      <c r="L20" s="332" t="s">
        <v>394</v>
      </c>
      <c r="M20" s="333"/>
      <c r="N20" s="333"/>
      <c r="O20" s="333"/>
      <c r="P20" s="332" t="s">
        <v>395</v>
      </c>
      <c r="Q20" s="333"/>
      <c r="R20" s="333"/>
      <c r="S20" s="333"/>
      <c r="T20" s="332" t="s">
        <v>396</v>
      </c>
      <c r="U20" s="333"/>
      <c r="V20" s="333"/>
      <c r="W20" s="333"/>
      <c r="X20" s="332" t="s">
        <v>397</v>
      </c>
      <c r="Y20" s="333"/>
      <c r="Z20" s="333"/>
      <c r="AA20" s="333"/>
      <c r="AB20" s="334" t="s">
        <v>398</v>
      </c>
      <c r="AC20" s="334"/>
      <c r="AD20" s="174"/>
      <c r="AE20" s="174"/>
      <c r="AF20" s="174"/>
    </row>
    <row r="21" spans="1:32" ht="99.75" customHeight="1" x14ac:dyDescent="0.25">
      <c r="A21" s="318"/>
      <c r="B21" s="318"/>
      <c r="C21" s="325"/>
      <c r="D21" s="325"/>
      <c r="E21" s="316"/>
      <c r="F21" s="316"/>
      <c r="G21" s="327"/>
      <c r="H21" s="325" t="s">
        <v>399</v>
      </c>
      <c r="I21" s="325"/>
      <c r="J21" s="325" t="s">
        <v>326</v>
      </c>
      <c r="K21" s="325"/>
      <c r="L21" s="325" t="s">
        <v>399</v>
      </c>
      <c r="M21" s="325"/>
      <c r="N21" s="325" t="s">
        <v>326</v>
      </c>
      <c r="O21" s="325"/>
      <c r="P21" s="325" t="s">
        <v>399</v>
      </c>
      <c r="Q21" s="325"/>
      <c r="R21" s="325" t="s">
        <v>326</v>
      </c>
      <c r="S21" s="325"/>
      <c r="T21" s="325" t="s">
        <v>399</v>
      </c>
      <c r="U21" s="325"/>
      <c r="V21" s="325" t="s">
        <v>326</v>
      </c>
      <c r="W21" s="325"/>
      <c r="X21" s="325" t="s">
        <v>399</v>
      </c>
      <c r="Y21" s="325"/>
      <c r="Z21" s="325" t="s">
        <v>326</v>
      </c>
      <c r="AA21" s="325"/>
      <c r="AB21" s="334"/>
      <c r="AC21" s="334"/>
    </row>
    <row r="22" spans="1:32" ht="89.25" customHeight="1" x14ac:dyDescent="0.25">
      <c r="A22" s="319"/>
      <c r="B22" s="319"/>
      <c r="C22" s="253" t="s">
        <v>399</v>
      </c>
      <c r="D22" s="253" t="s">
        <v>400</v>
      </c>
      <c r="E22" s="254" t="s">
        <v>401</v>
      </c>
      <c r="F22" s="254" t="s">
        <v>402</v>
      </c>
      <c r="G22" s="328"/>
      <c r="H22" s="255" t="s">
        <v>403</v>
      </c>
      <c r="I22" s="255" t="s">
        <v>404</v>
      </c>
      <c r="J22" s="255" t="s">
        <v>403</v>
      </c>
      <c r="K22" s="255" t="s">
        <v>404</v>
      </c>
      <c r="L22" s="255" t="s">
        <v>403</v>
      </c>
      <c r="M22" s="255" t="s">
        <v>404</v>
      </c>
      <c r="N22" s="255" t="s">
        <v>403</v>
      </c>
      <c r="O22" s="255" t="s">
        <v>404</v>
      </c>
      <c r="P22" s="255" t="s">
        <v>403</v>
      </c>
      <c r="Q22" s="255" t="s">
        <v>404</v>
      </c>
      <c r="R22" s="255" t="s">
        <v>403</v>
      </c>
      <c r="S22" s="255" t="s">
        <v>404</v>
      </c>
      <c r="T22" s="255" t="s">
        <v>403</v>
      </c>
      <c r="U22" s="255" t="s">
        <v>404</v>
      </c>
      <c r="V22" s="255" t="s">
        <v>403</v>
      </c>
      <c r="W22" s="255" t="s">
        <v>404</v>
      </c>
      <c r="X22" s="255" t="s">
        <v>403</v>
      </c>
      <c r="Y22" s="255" t="s">
        <v>404</v>
      </c>
      <c r="Z22" s="255" t="s">
        <v>403</v>
      </c>
      <c r="AA22" s="255" t="s">
        <v>404</v>
      </c>
      <c r="AB22" s="253" t="s">
        <v>399</v>
      </c>
      <c r="AC22" s="253" t="s">
        <v>326</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ht="47.25" customHeight="1" x14ac:dyDescent="0.25">
      <c r="A24" s="175">
        <v>1</v>
      </c>
      <c r="B24" s="176" t="s">
        <v>405</v>
      </c>
      <c r="C24" s="177">
        <f>SUM(C25:C29)</f>
        <v>34.021108820000002</v>
      </c>
      <c r="D24" s="177">
        <f t="shared" ref="D24" si="0">SUM(D25:D29)</f>
        <v>0</v>
      </c>
      <c r="E24" s="177">
        <f t="shared" ref="E24:F24" si="1">SUM(E25:E29)</f>
        <v>34.021108820000002</v>
      </c>
      <c r="F24" s="177">
        <f t="shared" si="1"/>
        <v>34.021108820000002</v>
      </c>
      <c r="G24" s="177">
        <f t="shared" ref="G24:L24" si="2">SUM(G25:G29)</f>
        <v>0</v>
      </c>
      <c r="H24" s="177">
        <v>34.021108820000002</v>
      </c>
      <c r="I24" s="177">
        <v>34.021108820000002</v>
      </c>
      <c r="J24" s="177">
        <f t="shared" ref="J24" si="3">SUM(J25:J29)</f>
        <v>33.975280570000002</v>
      </c>
      <c r="K24" s="177">
        <f t="shared" si="2"/>
        <v>33.975280570000002</v>
      </c>
      <c r="L24" s="177">
        <f t="shared" si="2"/>
        <v>0</v>
      </c>
      <c r="M24" s="177">
        <f t="shared" ref="M24:O24" si="4">SUM(M25:M29)</f>
        <v>0</v>
      </c>
      <c r="N24" s="177">
        <f t="shared" si="4"/>
        <v>0</v>
      </c>
      <c r="O24" s="177">
        <f t="shared" si="4"/>
        <v>0</v>
      </c>
      <c r="P24" s="177">
        <f>SUM(P25:P29)</f>
        <v>0</v>
      </c>
      <c r="Q24" s="177">
        <f t="shared" ref="Q24:S24" si="5">SUM(Q25:Q29)</f>
        <v>0</v>
      </c>
      <c r="R24" s="177">
        <f t="shared" si="5"/>
        <v>0</v>
      </c>
      <c r="S24" s="177">
        <f t="shared" si="5"/>
        <v>0</v>
      </c>
      <c r="T24" s="177">
        <f t="shared" ref="T24:AA24" si="6">SUM(T25:T29)</f>
        <v>0</v>
      </c>
      <c r="U24" s="177">
        <f t="shared" si="6"/>
        <v>0</v>
      </c>
      <c r="V24" s="177">
        <f t="shared" si="6"/>
        <v>0</v>
      </c>
      <c r="W24" s="177">
        <f t="shared" si="6"/>
        <v>0</v>
      </c>
      <c r="X24" s="177">
        <f>SUM(X25:X29)</f>
        <v>0</v>
      </c>
      <c r="Y24" s="177">
        <f t="shared" si="6"/>
        <v>0</v>
      </c>
      <c r="Z24" s="177">
        <f t="shared" si="6"/>
        <v>0</v>
      </c>
      <c r="AA24" s="177">
        <f t="shared" si="6"/>
        <v>0</v>
      </c>
      <c r="AB24" s="177">
        <f>H24+L24+P24+T24+X24</f>
        <v>34.021108820000002</v>
      </c>
      <c r="AC24" s="178">
        <f>J24+N24+R24+V24+Z24</f>
        <v>33.975280570000002</v>
      </c>
    </row>
    <row r="25" spans="1:32" ht="24" customHeight="1" x14ac:dyDescent="0.25">
      <c r="A25" s="179" t="s">
        <v>406</v>
      </c>
      <c r="B25" s="180" t="s">
        <v>407</v>
      </c>
      <c r="C25" s="177">
        <v>0</v>
      </c>
      <c r="D25" s="177">
        <v>0</v>
      </c>
      <c r="E25" s="181">
        <f>C25</f>
        <v>0</v>
      </c>
      <c r="F25" s="181">
        <f t="shared" ref="F25:F64" si="7">E25-G25</f>
        <v>0</v>
      </c>
      <c r="G25" s="182">
        <v>0</v>
      </c>
      <c r="H25" s="182">
        <v>0</v>
      </c>
      <c r="I25" s="182">
        <v>0</v>
      </c>
      <c r="J25" s="182">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248">
        <f t="shared" ref="AB25:AB64" si="8">H25+L25+P25+T25+X25</f>
        <v>0</v>
      </c>
      <c r="AC25" s="178">
        <f t="shared" ref="AC25:AC64" si="9">J25+N25+R25+V25+Z25</f>
        <v>0</v>
      </c>
    </row>
    <row r="26" spans="1:32" x14ac:dyDescent="0.25">
      <c r="A26" s="179" t="s">
        <v>408</v>
      </c>
      <c r="B26" s="180" t="s">
        <v>409</v>
      </c>
      <c r="C26" s="177">
        <v>0</v>
      </c>
      <c r="D26" s="177">
        <v>0</v>
      </c>
      <c r="E26" s="181">
        <f>C26</f>
        <v>0</v>
      </c>
      <c r="F26" s="181">
        <f t="shared" si="7"/>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248">
        <f t="shared" si="8"/>
        <v>0</v>
      </c>
      <c r="AC26" s="178">
        <f t="shared" si="9"/>
        <v>0</v>
      </c>
    </row>
    <row r="27" spans="1:32" ht="31.5" x14ac:dyDescent="0.25">
      <c r="A27" s="179" t="s">
        <v>410</v>
      </c>
      <c r="B27" s="180" t="s">
        <v>411</v>
      </c>
      <c r="C27" s="177">
        <v>34.021108820000002</v>
      </c>
      <c r="D27" s="177">
        <v>0</v>
      </c>
      <c r="E27" s="181">
        <f>C27</f>
        <v>34.021108820000002</v>
      </c>
      <c r="F27" s="181">
        <f t="shared" si="7"/>
        <v>34.021108820000002</v>
      </c>
      <c r="G27" s="182">
        <v>0</v>
      </c>
      <c r="H27" s="182">
        <v>34.021108820000002</v>
      </c>
      <c r="I27" s="182">
        <v>34.021108820000002</v>
      </c>
      <c r="J27" s="182">
        <v>33.975280570000002</v>
      </c>
      <c r="K27" s="182">
        <v>33.975280570000002</v>
      </c>
      <c r="L27" s="182">
        <v>0</v>
      </c>
      <c r="M27" s="182">
        <v>0</v>
      </c>
      <c r="N27" s="182">
        <v>0</v>
      </c>
      <c r="O27" s="182">
        <v>0</v>
      </c>
      <c r="P27" s="182">
        <v>0</v>
      </c>
      <c r="Q27" s="182">
        <v>0</v>
      </c>
      <c r="R27" s="182">
        <v>0</v>
      </c>
      <c r="S27" s="182">
        <v>0</v>
      </c>
      <c r="T27" s="182">
        <v>0</v>
      </c>
      <c r="U27" s="182">
        <v>0</v>
      </c>
      <c r="V27" s="183">
        <v>0</v>
      </c>
      <c r="W27" s="182">
        <v>0</v>
      </c>
      <c r="X27" s="182">
        <v>0</v>
      </c>
      <c r="Y27" s="182">
        <v>0</v>
      </c>
      <c r="Z27" s="182">
        <v>0</v>
      </c>
      <c r="AA27" s="182">
        <v>0</v>
      </c>
      <c r="AB27" s="248">
        <f t="shared" si="8"/>
        <v>34.021108820000002</v>
      </c>
      <c r="AC27" s="178">
        <f t="shared" si="9"/>
        <v>33.975280570000002</v>
      </c>
    </row>
    <row r="28" spans="1:32" x14ac:dyDescent="0.25">
      <c r="A28" s="179" t="s">
        <v>412</v>
      </c>
      <c r="B28" s="180" t="s">
        <v>413</v>
      </c>
      <c r="C28" s="177">
        <v>0</v>
      </c>
      <c r="D28" s="177">
        <v>0</v>
      </c>
      <c r="E28" s="181">
        <f>C28</f>
        <v>0</v>
      </c>
      <c r="F28" s="181">
        <f t="shared" si="7"/>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248">
        <f t="shared" si="8"/>
        <v>0</v>
      </c>
      <c r="AC28" s="178">
        <f t="shared" si="9"/>
        <v>0</v>
      </c>
    </row>
    <row r="29" spans="1:32" x14ac:dyDescent="0.25">
      <c r="A29" s="179" t="s">
        <v>414</v>
      </c>
      <c r="B29" s="184" t="s">
        <v>415</v>
      </c>
      <c r="C29" s="177">
        <v>0</v>
      </c>
      <c r="D29" s="177">
        <v>0</v>
      </c>
      <c r="E29" s="181">
        <f>C29</f>
        <v>0</v>
      </c>
      <c r="F29" s="181">
        <f t="shared" si="7"/>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248">
        <f t="shared" si="8"/>
        <v>0</v>
      </c>
      <c r="AC29" s="178">
        <f t="shared" si="9"/>
        <v>0</v>
      </c>
    </row>
    <row r="30" spans="1:32" ht="47.25" x14ac:dyDescent="0.25">
      <c r="A30" s="175" t="s">
        <v>17</v>
      </c>
      <c r="B30" s="176" t="s">
        <v>416</v>
      </c>
      <c r="C30" s="177">
        <f>SUM(C31:C34)</f>
        <v>28.350924020000001</v>
      </c>
      <c r="D30" s="177">
        <f>SUM(D31:D34)</f>
        <v>0</v>
      </c>
      <c r="E30" s="177">
        <f t="shared" ref="E30:F30" si="10">SUM(E31:E34)</f>
        <v>28.350924020000001</v>
      </c>
      <c r="F30" s="177">
        <f t="shared" si="10"/>
        <v>28.350924020000001</v>
      </c>
      <c r="G30" s="177">
        <f>SUM(G31:G34)</f>
        <v>0</v>
      </c>
      <c r="H30" s="177">
        <v>28.350924020000001</v>
      </c>
      <c r="I30" s="177">
        <v>28.350924020000001</v>
      </c>
      <c r="J30" s="177">
        <f>SUM(J31:J34)</f>
        <v>28.312733809999997</v>
      </c>
      <c r="K30" s="177">
        <f>SUM(K31:K34)</f>
        <v>28.312733809999997</v>
      </c>
      <c r="L30" s="177">
        <f t="shared" ref="L30:O30" si="11">SUM(L31:L34)</f>
        <v>0</v>
      </c>
      <c r="M30" s="177">
        <f t="shared" si="11"/>
        <v>0</v>
      </c>
      <c r="N30" s="177">
        <f t="shared" si="11"/>
        <v>0</v>
      </c>
      <c r="O30" s="177">
        <f t="shared" si="11"/>
        <v>0</v>
      </c>
      <c r="P30" s="177">
        <f t="shared" ref="P30:AA30" si="12">SUM(P31:P34)</f>
        <v>0</v>
      </c>
      <c r="Q30" s="177">
        <f t="shared" si="12"/>
        <v>0</v>
      </c>
      <c r="R30" s="177">
        <f t="shared" si="12"/>
        <v>0</v>
      </c>
      <c r="S30" s="177">
        <f t="shared" si="12"/>
        <v>0</v>
      </c>
      <c r="T30" s="177">
        <f t="shared" si="12"/>
        <v>0</v>
      </c>
      <c r="U30" s="177">
        <f t="shared" si="12"/>
        <v>0</v>
      </c>
      <c r="V30" s="177">
        <f t="shared" si="12"/>
        <v>0</v>
      </c>
      <c r="W30" s="177">
        <f t="shared" si="12"/>
        <v>0</v>
      </c>
      <c r="X30" s="177">
        <f t="shared" si="12"/>
        <v>0</v>
      </c>
      <c r="Y30" s="177">
        <f t="shared" si="12"/>
        <v>0</v>
      </c>
      <c r="Z30" s="177">
        <f t="shared" si="12"/>
        <v>0</v>
      </c>
      <c r="AA30" s="177">
        <f t="shared" si="12"/>
        <v>0</v>
      </c>
      <c r="AB30" s="248">
        <f t="shared" si="8"/>
        <v>28.350924020000001</v>
      </c>
      <c r="AC30" s="178">
        <f t="shared" si="9"/>
        <v>28.312733809999997</v>
      </c>
    </row>
    <row r="31" spans="1:32" x14ac:dyDescent="0.25">
      <c r="A31" s="175" t="s">
        <v>417</v>
      </c>
      <c r="B31" s="180" t="s">
        <v>418</v>
      </c>
      <c r="C31" s="177">
        <v>0</v>
      </c>
      <c r="D31" s="177">
        <v>0</v>
      </c>
      <c r="E31" s="181">
        <f t="shared" ref="E31:E64" si="13">C31</f>
        <v>0</v>
      </c>
      <c r="F31" s="181">
        <f t="shared" si="7"/>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248">
        <f t="shared" si="8"/>
        <v>0</v>
      </c>
      <c r="AC31" s="178">
        <f t="shared" si="9"/>
        <v>0</v>
      </c>
    </row>
    <row r="32" spans="1:32" ht="31.5" x14ac:dyDescent="0.25">
      <c r="A32" s="175" t="s">
        <v>419</v>
      </c>
      <c r="B32" s="180" t="s">
        <v>420</v>
      </c>
      <c r="C32" s="177">
        <v>0</v>
      </c>
      <c r="D32" s="177">
        <v>0</v>
      </c>
      <c r="E32" s="181">
        <f t="shared" si="13"/>
        <v>0</v>
      </c>
      <c r="F32" s="181">
        <f t="shared" si="7"/>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248">
        <f t="shared" si="8"/>
        <v>0</v>
      </c>
      <c r="AC32" s="178">
        <f t="shared" si="9"/>
        <v>0</v>
      </c>
    </row>
    <row r="33" spans="1:29" x14ac:dyDescent="0.25">
      <c r="A33" s="175" t="s">
        <v>421</v>
      </c>
      <c r="B33" s="180" t="s">
        <v>422</v>
      </c>
      <c r="C33" s="177">
        <v>28.350924020000001</v>
      </c>
      <c r="D33" s="177">
        <v>0</v>
      </c>
      <c r="E33" s="181">
        <f t="shared" si="13"/>
        <v>28.350924020000001</v>
      </c>
      <c r="F33" s="181">
        <f t="shared" si="7"/>
        <v>28.350924020000001</v>
      </c>
      <c r="G33" s="182">
        <v>0</v>
      </c>
      <c r="H33" s="182">
        <v>28.350924020000001</v>
      </c>
      <c r="I33" s="182">
        <v>28.350924020000001</v>
      </c>
      <c r="J33" s="182">
        <v>28.312733809999997</v>
      </c>
      <c r="K33" s="182">
        <v>28.312733809999997</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248">
        <f t="shared" si="8"/>
        <v>28.350924020000001</v>
      </c>
      <c r="AC33" s="178">
        <f t="shared" si="9"/>
        <v>28.312733809999997</v>
      </c>
    </row>
    <row r="34" spans="1:29" x14ac:dyDescent="0.25">
      <c r="A34" s="175" t="s">
        <v>423</v>
      </c>
      <c r="B34" s="180" t="s">
        <v>424</v>
      </c>
      <c r="C34" s="177">
        <v>0</v>
      </c>
      <c r="D34" s="177">
        <v>0</v>
      </c>
      <c r="E34" s="181">
        <f t="shared" si="13"/>
        <v>0</v>
      </c>
      <c r="F34" s="181">
        <f t="shared" si="7"/>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248">
        <f t="shared" si="8"/>
        <v>0</v>
      </c>
      <c r="AC34" s="178">
        <f t="shared" si="9"/>
        <v>0</v>
      </c>
    </row>
    <row r="35" spans="1:29" ht="31.5" x14ac:dyDescent="0.25">
      <c r="A35" s="175" t="s">
        <v>20</v>
      </c>
      <c r="B35" s="176" t="s">
        <v>425</v>
      </c>
      <c r="C35" s="177">
        <v>0</v>
      </c>
      <c r="D35" s="177">
        <v>0</v>
      </c>
      <c r="E35" s="181">
        <f t="shared" si="13"/>
        <v>0</v>
      </c>
      <c r="F35" s="181">
        <f t="shared" si="7"/>
        <v>0</v>
      </c>
      <c r="G35" s="177">
        <v>0</v>
      </c>
      <c r="H35" s="177">
        <v>0</v>
      </c>
      <c r="I35" s="177">
        <v>0</v>
      </c>
      <c r="J35" s="177">
        <v>0</v>
      </c>
      <c r="K35" s="177">
        <v>0</v>
      </c>
      <c r="L35" s="177">
        <v>0</v>
      </c>
      <c r="M35" s="177">
        <v>0</v>
      </c>
      <c r="N35" s="177">
        <v>0</v>
      </c>
      <c r="O35" s="177">
        <v>0</v>
      </c>
      <c r="P35" s="177">
        <v>0</v>
      </c>
      <c r="Q35" s="177">
        <v>0</v>
      </c>
      <c r="R35" s="177">
        <v>0</v>
      </c>
      <c r="S35" s="177">
        <v>0</v>
      </c>
      <c r="T35" s="177">
        <v>0</v>
      </c>
      <c r="U35" s="177">
        <v>0</v>
      </c>
      <c r="V35" s="185">
        <v>0</v>
      </c>
      <c r="W35" s="177">
        <v>0</v>
      </c>
      <c r="X35" s="177">
        <v>0</v>
      </c>
      <c r="Y35" s="177">
        <v>0</v>
      </c>
      <c r="Z35" s="177">
        <v>0</v>
      </c>
      <c r="AA35" s="177">
        <v>0</v>
      </c>
      <c r="AB35" s="248">
        <f t="shared" si="8"/>
        <v>0</v>
      </c>
      <c r="AC35" s="178">
        <f t="shared" si="9"/>
        <v>0</v>
      </c>
    </row>
    <row r="36" spans="1:29" ht="31.5" x14ac:dyDescent="0.25">
      <c r="A36" s="179" t="s">
        <v>426</v>
      </c>
      <c r="B36" s="186" t="s">
        <v>427</v>
      </c>
      <c r="C36" s="187">
        <v>0</v>
      </c>
      <c r="D36" s="177">
        <v>0</v>
      </c>
      <c r="E36" s="181">
        <f t="shared" si="13"/>
        <v>0</v>
      </c>
      <c r="F36" s="181">
        <f t="shared" si="7"/>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248">
        <f t="shared" si="8"/>
        <v>0</v>
      </c>
      <c r="AC36" s="178">
        <f t="shared" si="9"/>
        <v>0</v>
      </c>
    </row>
    <row r="37" spans="1:29" x14ac:dyDescent="0.25">
      <c r="A37" s="179" t="s">
        <v>428</v>
      </c>
      <c r="B37" s="186" t="s">
        <v>429</v>
      </c>
      <c r="C37" s="187">
        <v>0</v>
      </c>
      <c r="D37" s="177">
        <v>0</v>
      </c>
      <c r="E37" s="181">
        <f t="shared" si="13"/>
        <v>0</v>
      </c>
      <c r="F37" s="181">
        <f t="shared" si="7"/>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3">
        <v>0</v>
      </c>
      <c r="W37" s="182">
        <v>0</v>
      </c>
      <c r="X37" s="182">
        <v>0</v>
      </c>
      <c r="Y37" s="182">
        <v>0</v>
      </c>
      <c r="Z37" s="182">
        <v>0</v>
      </c>
      <c r="AA37" s="182">
        <v>0</v>
      </c>
      <c r="AB37" s="248">
        <f t="shared" si="8"/>
        <v>0</v>
      </c>
      <c r="AC37" s="178">
        <f t="shared" si="9"/>
        <v>0</v>
      </c>
    </row>
    <row r="38" spans="1:29" x14ac:dyDescent="0.25">
      <c r="A38" s="179" t="s">
        <v>430</v>
      </c>
      <c r="B38" s="186" t="s">
        <v>431</v>
      </c>
      <c r="C38" s="187">
        <v>0</v>
      </c>
      <c r="D38" s="177">
        <v>0</v>
      </c>
      <c r="E38" s="181">
        <f t="shared" si="13"/>
        <v>0</v>
      </c>
      <c r="F38" s="181">
        <f t="shared" si="7"/>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248">
        <f t="shared" si="8"/>
        <v>0</v>
      </c>
      <c r="AC38" s="178">
        <f t="shared" si="9"/>
        <v>0</v>
      </c>
    </row>
    <row r="39" spans="1:29" ht="31.5" x14ac:dyDescent="0.25">
      <c r="A39" s="179" t="s">
        <v>432</v>
      </c>
      <c r="B39" s="180" t="s">
        <v>433</v>
      </c>
      <c r="C39" s="177">
        <v>0</v>
      </c>
      <c r="D39" s="177">
        <v>0</v>
      </c>
      <c r="E39" s="181">
        <f t="shared" si="13"/>
        <v>0</v>
      </c>
      <c r="F39" s="181">
        <f t="shared" si="7"/>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248">
        <f t="shared" si="8"/>
        <v>0</v>
      </c>
      <c r="AC39" s="178">
        <f t="shared" si="9"/>
        <v>0</v>
      </c>
    </row>
    <row r="40" spans="1:29" ht="31.5" x14ac:dyDescent="0.25">
      <c r="A40" s="179" t="s">
        <v>434</v>
      </c>
      <c r="B40" s="180" t="s">
        <v>435</v>
      </c>
      <c r="C40" s="177">
        <v>0</v>
      </c>
      <c r="D40" s="177">
        <v>0</v>
      </c>
      <c r="E40" s="181">
        <f t="shared" si="13"/>
        <v>0</v>
      </c>
      <c r="F40" s="181">
        <f t="shared" si="7"/>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248">
        <f t="shared" si="8"/>
        <v>0</v>
      </c>
      <c r="AC40" s="178">
        <f t="shared" si="9"/>
        <v>0</v>
      </c>
    </row>
    <row r="41" spans="1:29" x14ac:dyDescent="0.25">
      <c r="A41" s="179" t="s">
        <v>436</v>
      </c>
      <c r="B41" s="180" t="s">
        <v>437</v>
      </c>
      <c r="C41" s="177">
        <v>0</v>
      </c>
      <c r="D41" s="177">
        <v>0</v>
      </c>
      <c r="E41" s="181">
        <f t="shared" si="13"/>
        <v>0</v>
      </c>
      <c r="F41" s="181">
        <f t="shared" si="7"/>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248">
        <f t="shared" si="8"/>
        <v>0</v>
      </c>
      <c r="AC41" s="178">
        <f t="shared" si="9"/>
        <v>0</v>
      </c>
    </row>
    <row r="42" spans="1:29" ht="18.75" x14ac:dyDescent="0.25">
      <c r="A42" s="179" t="s">
        <v>438</v>
      </c>
      <c r="B42" s="186" t="s">
        <v>439</v>
      </c>
      <c r="C42" s="187">
        <v>0</v>
      </c>
      <c r="D42" s="177">
        <v>0</v>
      </c>
      <c r="E42" s="181">
        <f t="shared" si="13"/>
        <v>0</v>
      </c>
      <c r="F42" s="181">
        <f t="shared" si="7"/>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248">
        <f t="shared" si="8"/>
        <v>0</v>
      </c>
      <c r="AC42" s="178">
        <f t="shared" si="9"/>
        <v>0</v>
      </c>
    </row>
    <row r="43" spans="1:29" x14ac:dyDescent="0.25">
      <c r="A43" s="175" t="s">
        <v>23</v>
      </c>
      <c r="B43" s="176" t="s">
        <v>440</v>
      </c>
      <c r="C43" s="177">
        <v>0</v>
      </c>
      <c r="D43" s="177">
        <v>0</v>
      </c>
      <c r="E43" s="181">
        <f t="shared" si="13"/>
        <v>0</v>
      </c>
      <c r="F43" s="181">
        <f t="shared" si="7"/>
        <v>0</v>
      </c>
      <c r="G43" s="177">
        <v>0</v>
      </c>
      <c r="H43" s="177">
        <v>0</v>
      </c>
      <c r="I43" s="177">
        <v>0</v>
      </c>
      <c r="J43" s="177">
        <v>0</v>
      </c>
      <c r="K43" s="177">
        <v>0</v>
      </c>
      <c r="L43" s="177">
        <v>0</v>
      </c>
      <c r="M43" s="177">
        <v>0</v>
      </c>
      <c r="N43" s="177">
        <v>0</v>
      </c>
      <c r="O43" s="177">
        <v>0</v>
      </c>
      <c r="P43" s="177">
        <v>0</v>
      </c>
      <c r="Q43" s="177">
        <v>0</v>
      </c>
      <c r="R43" s="177">
        <v>0</v>
      </c>
      <c r="S43" s="177">
        <v>0</v>
      </c>
      <c r="T43" s="177">
        <v>0</v>
      </c>
      <c r="U43" s="177">
        <v>0</v>
      </c>
      <c r="V43" s="185">
        <v>0</v>
      </c>
      <c r="W43" s="177">
        <v>0</v>
      </c>
      <c r="X43" s="177">
        <v>0</v>
      </c>
      <c r="Y43" s="177">
        <v>0</v>
      </c>
      <c r="Z43" s="177">
        <v>0</v>
      </c>
      <c r="AA43" s="177">
        <v>0</v>
      </c>
      <c r="AB43" s="248">
        <f t="shared" si="8"/>
        <v>0</v>
      </c>
      <c r="AC43" s="178">
        <f t="shared" si="9"/>
        <v>0</v>
      </c>
    </row>
    <row r="44" spans="1:29" x14ac:dyDescent="0.25">
      <c r="A44" s="179" t="s">
        <v>441</v>
      </c>
      <c r="B44" s="180" t="s">
        <v>442</v>
      </c>
      <c r="C44" s="177">
        <v>0</v>
      </c>
      <c r="D44" s="177">
        <v>0</v>
      </c>
      <c r="E44" s="181">
        <f t="shared" si="13"/>
        <v>0</v>
      </c>
      <c r="F44" s="181">
        <f t="shared" si="7"/>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248">
        <f t="shared" si="8"/>
        <v>0</v>
      </c>
      <c r="AC44" s="178">
        <f t="shared" si="9"/>
        <v>0</v>
      </c>
    </row>
    <row r="45" spans="1:29" x14ac:dyDescent="0.25">
      <c r="A45" s="179" t="s">
        <v>443</v>
      </c>
      <c r="B45" s="180" t="s">
        <v>429</v>
      </c>
      <c r="C45" s="177">
        <v>0</v>
      </c>
      <c r="D45" s="177">
        <v>0</v>
      </c>
      <c r="E45" s="181">
        <f t="shared" si="13"/>
        <v>0</v>
      </c>
      <c r="F45" s="181">
        <f t="shared" si="7"/>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3">
        <v>0</v>
      </c>
      <c r="W45" s="182">
        <v>0</v>
      </c>
      <c r="X45" s="182">
        <v>0</v>
      </c>
      <c r="Y45" s="182">
        <v>0</v>
      </c>
      <c r="Z45" s="182">
        <v>0</v>
      </c>
      <c r="AA45" s="182">
        <v>0</v>
      </c>
      <c r="AB45" s="248">
        <f t="shared" si="8"/>
        <v>0</v>
      </c>
      <c r="AC45" s="178">
        <f t="shared" si="9"/>
        <v>0</v>
      </c>
    </row>
    <row r="46" spans="1:29" x14ac:dyDescent="0.25">
      <c r="A46" s="179" t="s">
        <v>444</v>
      </c>
      <c r="B46" s="180" t="s">
        <v>431</v>
      </c>
      <c r="C46" s="177">
        <v>0</v>
      </c>
      <c r="D46" s="177">
        <v>0</v>
      </c>
      <c r="E46" s="181">
        <f t="shared" si="13"/>
        <v>0</v>
      </c>
      <c r="F46" s="181">
        <f t="shared" si="7"/>
        <v>0</v>
      </c>
      <c r="G46" s="182">
        <v>0</v>
      </c>
      <c r="H46" s="182">
        <v>0</v>
      </c>
      <c r="I46" s="182">
        <v>0</v>
      </c>
      <c r="J46" s="182">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248">
        <f t="shared" si="8"/>
        <v>0</v>
      </c>
      <c r="AC46" s="178">
        <f t="shared" si="9"/>
        <v>0</v>
      </c>
    </row>
    <row r="47" spans="1:29" ht="31.5" x14ac:dyDescent="0.25">
      <c r="A47" s="179" t="s">
        <v>445</v>
      </c>
      <c r="B47" s="180" t="s">
        <v>433</v>
      </c>
      <c r="C47" s="177">
        <v>0</v>
      </c>
      <c r="D47" s="177">
        <v>0</v>
      </c>
      <c r="E47" s="181">
        <f t="shared" si="13"/>
        <v>0</v>
      </c>
      <c r="F47" s="181">
        <f t="shared" si="7"/>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248">
        <f t="shared" si="8"/>
        <v>0</v>
      </c>
      <c r="AC47" s="178">
        <f t="shared" si="9"/>
        <v>0</v>
      </c>
    </row>
    <row r="48" spans="1:29" ht="31.5" x14ac:dyDescent="0.25">
      <c r="A48" s="179" t="s">
        <v>446</v>
      </c>
      <c r="B48" s="180" t="s">
        <v>435</v>
      </c>
      <c r="C48" s="177">
        <v>0</v>
      </c>
      <c r="D48" s="177">
        <v>0</v>
      </c>
      <c r="E48" s="181">
        <f t="shared" si="13"/>
        <v>0</v>
      </c>
      <c r="F48" s="181">
        <f t="shared" si="7"/>
        <v>0</v>
      </c>
      <c r="G48" s="182">
        <v>0</v>
      </c>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248">
        <f t="shared" si="8"/>
        <v>0</v>
      </c>
      <c r="AC48" s="178">
        <f t="shared" si="9"/>
        <v>0</v>
      </c>
    </row>
    <row r="49" spans="1:29" x14ac:dyDescent="0.25">
      <c r="A49" s="179" t="s">
        <v>447</v>
      </c>
      <c r="B49" s="180" t="s">
        <v>437</v>
      </c>
      <c r="C49" s="177">
        <v>0</v>
      </c>
      <c r="D49" s="177">
        <v>0</v>
      </c>
      <c r="E49" s="181">
        <f t="shared" si="13"/>
        <v>0</v>
      </c>
      <c r="F49" s="181">
        <f t="shared" si="7"/>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248">
        <f t="shared" si="8"/>
        <v>0</v>
      </c>
      <c r="AC49" s="178">
        <f t="shared" si="9"/>
        <v>0</v>
      </c>
    </row>
    <row r="50" spans="1:29" ht="18.75" x14ac:dyDescent="0.25">
      <c r="A50" s="179" t="s">
        <v>448</v>
      </c>
      <c r="B50" s="186" t="s">
        <v>439</v>
      </c>
      <c r="C50" s="187">
        <v>210</v>
      </c>
      <c r="D50" s="177">
        <v>0</v>
      </c>
      <c r="E50" s="181">
        <f t="shared" si="13"/>
        <v>210</v>
      </c>
      <c r="F50" s="181">
        <f t="shared" si="7"/>
        <v>210</v>
      </c>
      <c r="G50" s="182">
        <v>0</v>
      </c>
      <c r="H50" s="182">
        <v>210</v>
      </c>
      <c r="I50" s="182">
        <v>210</v>
      </c>
      <c r="J50" s="182">
        <v>227</v>
      </c>
      <c r="K50" s="182">
        <v>227</v>
      </c>
      <c r="L50" s="182">
        <v>0</v>
      </c>
      <c r="M50" s="182">
        <v>0</v>
      </c>
      <c r="N50" s="182">
        <v>0</v>
      </c>
      <c r="O50" s="182">
        <v>0</v>
      </c>
      <c r="P50" s="182">
        <v>0</v>
      </c>
      <c r="Q50" s="182">
        <v>0</v>
      </c>
      <c r="R50" s="182">
        <v>0</v>
      </c>
      <c r="S50" s="182">
        <v>0</v>
      </c>
      <c r="T50" s="182">
        <v>0</v>
      </c>
      <c r="U50" s="182">
        <v>0</v>
      </c>
      <c r="V50" s="182">
        <v>0</v>
      </c>
      <c r="W50" s="182">
        <v>0</v>
      </c>
      <c r="X50" s="182">
        <v>0</v>
      </c>
      <c r="Y50" s="182">
        <v>0</v>
      </c>
      <c r="Z50" s="182">
        <v>0</v>
      </c>
      <c r="AA50" s="182">
        <v>0</v>
      </c>
      <c r="AB50" s="248">
        <f t="shared" si="8"/>
        <v>210</v>
      </c>
      <c r="AC50" s="178">
        <f t="shared" si="9"/>
        <v>227</v>
      </c>
    </row>
    <row r="51" spans="1:29" ht="35.25" customHeight="1" x14ac:dyDescent="0.25">
      <c r="A51" s="175" t="s">
        <v>26</v>
      </c>
      <c r="B51" s="176" t="s">
        <v>449</v>
      </c>
      <c r="C51" s="177">
        <v>0</v>
      </c>
      <c r="D51" s="177">
        <v>0</v>
      </c>
      <c r="E51" s="181">
        <f t="shared" si="13"/>
        <v>0</v>
      </c>
      <c r="F51" s="181">
        <f t="shared" si="7"/>
        <v>0</v>
      </c>
      <c r="G51" s="177">
        <v>0</v>
      </c>
      <c r="H51" s="177">
        <v>0</v>
      </c>
      <c r="I51" s="177">
        <v>0</v>
      </c>
      <c r="J51" s="177">
        <v>0</v>
      </c>
      <c r="K51" s="177">
        <v>0</v>
      </c>
      <c r="L51" s="177">
        <v>0</v>
      </c>
      <c r="M51" s="177">
        <v>0</v>
      </c>
      <c r="N51" s="177">
        <v>0</v>
      </c>
      <c r="O51" s="177">
        <v>0</v>
      </c>
      <c r="P51" s="177">
        <v>0</v>
      </c>
      <c r="Q51" s="177">
        <v>0</v>
      </c>
      <c r="R51" s="177">
        <v>0</v>
      </c>
      <c r="S51" s="177">
        <v>0</v>
      </c>
      <c r="T51" s="177">
        <v>0</v>
      </c>
      <c r="U51" s="177">
        <v>0</v>
      </c>
      <c r="V51" s="185">
        <v>0</v>
      </c>
      <c r="W51" s="177">
        <v>0</v>
      </c>
      <c r="X51" s="177">
        <v>0</v>
      </c>
      <c r="Y51" s="177">
        <v>0</v>
      </c>
      <c r="Z51" s="177">
        <v>0</v>
      </c>
      <c r="AA51" s="177">
        <v>0</v>
      </c>
      <c r="AB51" s="248">
        <f t="shared" si="8"/>
        <v>0</v>
      </c>
      <c r="AC51" s="178">
        <f t="shared" si="9"/>
        <v>0</v>
      </c>
    </row>
    <row r="52" spans="1:29" x14ac:dyDescent="0.25">
      <c r="A52" s="179" t="s">
        <v>450</v>
      </c>
      <c r="B52" s="180" t="s">
        <v>451</v>
      </c>
      <c r="C52" s="177">
        <f>C30</f>
        <v>28.350924020000001</v>
      </c>
      <c r="D52" s="177">
        <v>0</v>
      </c>
      <c r="E52" s="181">
        <f t="shared" si="13"/>
        <v>28.350924020000001</v>
      </c>
      <c r="F52" s="181">
        <f t="shared" si="7"/>
        <v>28.350924020000001</v>
      </c>
      <c r="G52" s="182">
        <v>0</v>
      </c>
      <c r="H52" s="182">
        <v>28.350924020000001</v>
      </c>
      <c r="I52" s="182">
        <v>28.350924020000001</v>
      </c>
      <c r="J52" s="182">
        <v>28.312733809999997</v>
      </c>
      <c r="K52" s="182">
        <v>28.312733809999997</v>
      </c>
      <c r="L52" s="182">
        <v>0</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248">
        <f t="shared" si="8"/>
        <v>28.350924020000001</v>
      </c>
      <c r="AC52" s="178">
        <f t="shared" si="9"/>
        <v>28.312733809999997</v>
      </c>
    </row>
    <row r="53" spans="1:29" x14ac:dyDescent="0.25">
      <c r="A53" s="179" t="s">
        <v>452</v>
      </c>
      <c r="B53" s="180" t="s">
        <v>453</v>
      </c>
      <c r="C53" s="177">
        <v>0</v>
      </c>
      <c r="D53" s="177">
        <v>0</v>
      </c>
      <c r="E53" s="181">
        <f t="shared" si="13"/>
        <v>0</v>
      </c>
      <c r="F53" s="181">
        <f t="shared" si="7"/>
        <v>0</v>
      </c>
      <c r="G53" s="182">
        <v>0</v>
      </c>
      <c r="H53" s="182">
        <v>0</v>
      </c>
      <c r="I53" s="182">
        <v>0</v>
      </c>
      <c r="J53" s="182">
        <v>0</v>
      </c>
      <c r="K53" s="182">
        <v>0</v>
      </c>
      <c r="L53" s="182">
        <v>0</v>
      </c>
      <c r="M53" s="182">
        <v>0</v>
      </c>
      <c r="N53" s="182">
        <v>0</v>
      </c>
      <c r="O53" s="182">
        <v>0</v>
      </c>
      <c r="P53" s="182">
        <v>0</v>
      </c>
      <c r="Q53" s="182">
        <v>0</v>
      </c>
      <c r="R53" s="182">
        <v>0</v>
      </c>
      <c r="S53" s="182">
        <v>0</v>
      </c>
      <c r="T53" s="182">
        <v>0</v>
      </c>
      <c r="U53" s="182">
        <v>0</v>
      </c>
      <c r="V53" s="183">
        <v>0</v>
      </c>
      <c r="W53" s="182">
        <v>0</v>
      </c>
      <c r="X53" s="182">
        <v>0</v>
      </c>
      <c r="Y53" s="182">
        <v>0</v>
      </c>
      <c r="Z53" s="182">
        <v>0</v>
      </c>
      <c r="AA53" s="182">
        <v>0</v>
      </c>
      <c r="AB53" s="248">
        <f t="shared" si="8"/>
        <v>0</v>
      </c>
      <c r="AC53" s="178">
        <f t="shared" si="9"/>
        <v>0</v>
      </c>
    </row>
    <row r="54" spans="1:29" x14ac:dyDescent="0.25">
      <c r="A54" s="179" t="s">
        <v>454</v>
      </c>
      <c r="B54" s="186" t="s">
        <v>455</v>
      </c>
      <c r="C54" s="187">
        <v>0</v>
      </c>
      <c r="D54" s="177">
        <v>0</v>
      </c>
      <c r="E54" s="181">
        <f t="shared" si="13"/>
        <v>0</v>
      </c>
      <c r="F54" s="181">
        <f t="shared" si="7"/>
        <v>0</v>
      </c>
      <c r="G54" s="182">
        <v>0</v>
      </c>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248">
        <f t="shared" si="8"/>
        <v>0</v>
      </c>
      <c r="AC54" s="178">
        <f t="shared" si="9"/>
        <v>0</v>
      </c>
    </row>
    <row r="55" spans="1:29" x14ac:dyDescent="0.25">
      <c r="A55" s="179" t="s">
        <v>456</v>
      </c>
      <c r="B55" s="186" t="s">
        <v>457</v>
      </c>
      <c r="C55" s="187">
        <v>0</v>
      </c>
      <c r="D55" s="177">
        <v>0</v>
      </c>
      <c r="E55" s="181">
        <f t="shared" si="13"/>
        <v>0</v>
      </c>
      <c r="F55" s="181">
        <f t="shared" si="7"/>
        <v>0</v>
      </c>
      <c r="G55" s="182">
        <v>0</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248">
        <f t="shared" si="8"/>
        <v>0</v>
      </c>
      <c r="AC55" s="178">
        <f t="shared" si="9"/>
        <v>0</v>
      </c>
    </row>
    <row r="56" spans="1:29" x14ac:dyDescent="0.25">
      <c r="A56" s="179" t="s">
        <v>458</v>
      </c>
      <c r="B56" s="186" t="s">
        <v>459</v>
      </c>
      <c r="C56" s="187">
        <v>0</v>
      </c>
      <c r="D56" s="177">
        <v>0</v>
      </c>
      <c r="E56" s="181">
        <f t="shared" si="13"/>
        <v>0</v>
      </c>
      <c r="F56" s="181">
        <f t="shared" si="7"/>
        <v>0</v>
      </c>
      <c r="G56" s="182">
        <v>0</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248">
        <f t="shared" si="8"/>
        <v>0</v>
      </c>
      <c r="AC56" s="178">
        <f t="shared" si="9"/>
        <v>0</v>
      </c>
    </row>
    <row r="57" spans="1:29" ht="18.75" x14ac:dyDescent="0.25">
      <c r="A57" s="179" t="s">
        <v>460</v>
      </c>
      <c r="B57" s="186" t="s">
        <v>439</v>
      </c>
      <c r="C57" s="187">
        <f>C50</f>
        <v>210</v>
      </c>
      <c r="D57" s="177">
        <v>0</v>
      </c>
      <c r="E57" s="181">
        <f t="shared" si="13"/>
        <v>210</v>
      </c>
      <c r="F57" s="181">
        <f t="shared" si="7"/>
        <v>210</v>
      </c>
      <c r="G57" s="182">
        <v>0</v>
      </c>
      <c r="H57" s="182">
        <v>210</v>
      </c>
      <c r="I57" s="182">
        <v>210</v>
      </c>
      <c r="J57" s="182">
        <f>J50</f>
        <v>227</v>
      </c>
      <c r="K57" s="252">
        <f>K50</f>
        <v>227</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248">
        <f t="shared" si="8"/>
        <v>210</v>
      </c>
      <c r="AC57" s="178">
        <f t="shared" si="9"/>
        <v>227</v>
      </c>
    </row>
    <row r="58" spans="1:29" ht="36.75" customHeight="1" x14ac:dyDescent="0.25">
      <c r="A58" s="175" t="s">
        <v>29</v>
      </c>
      <c r="B58" s="188" t="s">
        <v>461</v>
      </c>
      <c r="C58" s="187">
        <v>0</v>
      </c>
      <c r="D58" s="177">
        <v>0</v>
      </c>
      <c r="E58" s="181">
        <f t="shared" si="13"/>
        <v>0</v>
      </c>
      <c r="F58" s="181">
        <f t="shared" si="7"/>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85">
        <v>0</v>
      </c>
      <c r="W58" s="177">
        <v>0</v>
      </c>
      <c r="X58" s="177">
        <v>0</v>
      </c>
      <c r="Y58" s="177">
        <v>0</v>
      </c>
      <c r="Z58" s="177">
        <v>0</v>
      </c>
      <c r="AA58" s="177">
        <v>0</v>
      </c>
      <c r="AB58" s="248">
        <f t="shared" si="8"/>
        <v>0</v>
      </c>
      <c r="AC58" s="178">
        <f t="shared" si="9"/>
        <v>0</v>
      </c>
    </row>
    <row r="59" spans="1:29" x14ac:dyDescent="0.25">
      <c r="A59" s="175" t="s">
        <v>32</v>
      </c>
      <c r="B59" s="176" t="s">
        <v>462</v>
      </c>
      <c r="C59" s="177">
        <v>0</v>
      </c>
      <c r="D59" s="177">
        <v>0</v>
      </c>
      <c r="E59" s="181">
        <f t="shared" si="13"/>
        <v>0</v>
      </c>
      <c r="F59" s="181">
        <f t="shared" si="7"/>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85">
        <v>0</v>
      </c>
      <c r="W59" s="177">
        <v>0</v>
      </c>
      <c r="X59" s="177">
        <v>0</v>
      </c>
      <c r="Y59" s="177">
        <v>0</v>
      </c>
      <c r="Z59" s="177">
        <v>0</v>
      </c>
      <c r="AA59" s="177">
        <v>0</v>
      </c>
      <c r="AB59" s="248">
        <f t="shared" si="8"/>
        <v>0</v>
      </c>
      <c r="AC59" s="178">
        <f t="shared" si="9"/>
        <v>0</v>
      </c>
    </row>
    <row r="60" spans="1:29" x14ac:dyDescent="0.25">
      <c r="A60" s="179" t="s">
        <v>463</v>
      </c>
      <c r="B60" s="189" t="s">
        <v>442</v>
      </c>
      <c r="C60" s="190">
        <v>0</v>
      </c>
      <c r="D60" s="177">
        <v>0</v>
      </c>
      <c r="E60" s="181">
        <f t="shared" si="13"/>
        <v>0</v>
      </c>
      <c r="F60" s="181">
        <f t="shared" si="7"/>
        <v>0</v>
      </c>
      <c r="G60" s="182">
        <v>0</v>
      </c>
      <c r="H60" s="182">
        <v>0</v>
      </c>
      <c r="I60" s="182">
        <v>0</v>
      </c>
      <c r="J60" s="182">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248">
        <f t="shared" si="8"/>
        <v>0</v>
      </c>
      <c r="AC60" s="178">
        <f t="shared" si="9"/>
        <v>0</v>
      </c>
    </row>
    <row r="61" spans="1:29" x14ac:dyDescent="0.25">
      <c r="A61" s="179" t="s">
        <v>464</v>
      </c>
      <c r="B61" s="189" t="s">
        <v>429</v>
      </c>
      <c r="C61" s="190">
        <v>0</v>
      </c>
      <c r="D61" s="177">
        <v>0</v>
      </c>
      <c r="E61" s="181">
        <f t="shared" si="13"/>
        <v>0</v>
      </c>
      <c r="F61" s="181">
        <f t="shared" si="7"/>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248">
        <f t="shared" si="8"/>
        <v>0</v>
      </c>
      <c r="AC61" s="178">
        <f t="shared" si="9"/>
        <v>0</v>
      </c>
    </row>
    <row r="62" spans="1:29" x14ac:dyDescent="0.25">
      <c r="A62" s="179" t="s">
        <v>465</v>
      </c>
      <c r="B62" s="189" t="s">
        <v>431</v>
      </c>
      <c r="C62" s="190">
        <v>0</v>
      </c>
      <c r="D62" s="177">
        <v>0</v>
      </c>
      <c r="E62" s="181">
        <f t="shared" si="13"/>
        <v>0</v>
      </c>
      <c r="F62" s="181">
        <f t="shared" si="7"/>
        <v>0</v>
      </c>
      <c r="G62" s="182">
        <v>0</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248">
        <f t="shared" si="8"/>
        <v>0</v>
      </c>
      <c r="AC62" s="178">
        <f t="shared" si="9"/>
        <v>0</v>
      </c>
    </row>
    <row r="63" spans="1:29" x14ac:dyDescent="0.25">
      <c r="A63" s="179" t="s">
        <v>466</v>
      </c>
      <c r="B63" s="189" t="s">
        <v>467</v>
      </c>
      <c r="C63" s="190">
        <v>0</v>
      </c>
      <c r="D63" s="177">
        <v>0</v>
      </c>
      <c r="E63" s="181">
        <f t="shared" si="13"/>
        <v>0</v>
      </c>
      <c r="F63" s="181">
        <f t="shared" si="7"/>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248">
        <f t="shared" si="8"/>
        <v>0</v>
      </c>
      <c r="AC63" s="178">
        <f t="shared" si="9"/>
        <v>0</v>
      </c>
    </row>
    <row r="64" spans="1:29" ht="18.75" x14ac:dyDescent="0.25">
      <c r="A64" s="179" t="s">
        <v>468</v>
      </c>
      <c r="B64" s="186" t="s">
        <v>439</v>
      </c>
      <c r="C64" s="187">
        <v>0</v>
      </c>
      <c r="D64" s="177">
        <v>0</v>
      </c>
      <c r="E64" s="181">
        <f t="shared" si="13"/>
        <v>0</v>
      </c>
      <c r="F64" s="181">
        <f t="shared" si="7"/>
        <v>0</v>
      </c>
      <c r="G64" s="182">
        <v>0</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248">
        <f t="shared" si="8"/>
        <v>0</v>
      </c>
      <c r="AC64" s="178">
        <f t="shared" si="9"/>
        <v>0</v>
      </c>
    </row>
    <row r="65" spans="1:28" x14ac:dyDescent="0.25">
      <c r="A65" s="191"/>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row>
    <row r="66" spans="1:28" ht="54" customHeight="1" x14ac:dyDescent="0.25">
      <c r="B66" s="329"/>
      <c r="C66" s="329"/>
      <c r="D66" s="329"/>
      <c r="E66" s="329"/>
      <c r="F66" s="329"/>
      <c r="G66" s="329"/>
      <c r="H66" s="329"/>
      <c r="I66" s="329"/>
      <c r="J66" s="329"/>
      <c r="K66" s="329"/>
      <c r="L66" s="329"/>
      <c r="M66" s="329"/>
      <c r="N66" s="329"/>
      <c r="O66" s="329"/>
      <c r="P66" s="329"/>
      <c r="Q66" s="329"/>
      <c r="R66" s="159"/>
      <c r="S66" s="159"/>
      <c r="T66" s="159"/>
      <c r="U66" s="159"/>
      <c r="V66" s="159"/>
      <c r="W66" s="159"/>
      <c r="X66" s="159"/>
      <c r="Y66" s="159"/>
      <c r="Z66" s="159"/>
      <c r="AA66" s="159"/>
      <c r="AB66" s="193"/>
    </row>
    <row r="68" spans="1:28" ht="50.25" customHeight="1" x14ac:dyDescent="0.25">
      <c r="B68" s="329"/>
      <c r="C68" s="329"/>
      <c r="D68" s="329"/>
      <c r="E68" s="329"/>
      <c r="F68" s="329"/>
      <c r="G68" s="329"/>
      <c r="H68" s="329"/>
      <c r="I68" s="329"/>
      <c r="J68" s="329"/>
      <c r="K68" s="329"/>
      <c r="L68" s="329"/>
      <c r="M68" s="329"/>
      <c r="N68" s="329"/>
      <c r="O68" s="329"/>
      <c r="P68" s="329"/>
      <c r="Q68" s="329"/>
      <c r="R68" s="159"/>
      <c r="S68" s="159"/>
      <c r="T68" s="159"/>
      <c r="U68" s="159"/>
      <c r="V68" s="159"/>
      <c r="W68" s="159"/>
      <c r="X68" s="159"/>
      <c r="Y68" s="159"/>
      <c r="Z68" s="159"/>
      <c r="AA68" s="159"/>
    </row>
    <row r="70" spans="1:28" ht="36.75" customHeight="1" x14ac:dyDescent="0.25">
      <c r="B70" s="329"/>
      <c r="C70" s="329"/>
      <c r="D70" s="329"/>
      <c r="E70" s="329"/>
      <c r="F70" s="329"/>
      <c r="G70" s="329"/>
      <c r="H70" s="329"/>
      <c r="I70" s="329"/>
      <c r="J70" s="329"/>
      <c r="K70" s="329"/>
      <c r="L70" s="329"/>
      <c r="M70" s="329"/>
      <c r="N70" s="329"/>
      <c r="O70" s="329"/>
      <c r="P70" s="329"/>
      <c r="Q70" s="329"/>
      <c r="R70" s="159"/>
      <c r="S70" s="159"/>
      <c r="T70" s="159"/>
      <c r="U70" s="159"/>
      <c r="V70" s="159"/>
      <c r="W70" s="159"/>
      <c r="X70" s="159"/>
      <c r="Y70" s="159"/>
      <c r="Z70" s="159"/>
      <c r="AA70" s="159"/>
    </row>
    <row r="72" spans="1:28" ht="51" customHeight="1" x14ac:dyDescent="0.25">
      <c r="B72" s="329"/>
      <c r="C72" s="329"/>
      <c r="D72" s="329"/>
      <c r="E72" s="329"/>
      <c r="F72" s="329"/>
      <c r="G72" s="329"/>
      <c r="H72" s="329"/>
      <c r="I72" s="329"/>
      <c r="J72" s="329"/>
      <c r="K72" s="329"/>
      <c r="L72" s="329"/>
      <c r="M72" s="329"/>
      <c r="N72" s="329"/>
      <c r="O72" s="329"/>
      <c r="P72" s="329"/>
      <c r="Q72" s="329"/>
      <c r="R72" s="159"/>
      <c r="S72" s="159"/>
      <c r="T72" s="159"/>
      <c r="U72" s="159"/>
      <c r="V72" s="159"/>
      <c r="W72" s="159"/>
      <c r="X72" s="159"/>
      <c r="Y72" s="159"/>
      <c r="Z72" s="159"/>
      <c r="AA72" s="159"/>
    </row>
    <row r="73" spans="1:28" ht="32.25" customHeight="1" x14ac:dyDescent="0.25">
      <c r="B73" s="329"/>
      <c r="C73" s="329"/>
      <c r="D73" s="329"/>
      <c r="E73" s="329"/>
      <c r="F73" s="329"/>
      <c r="G73" s="329"/>
      <c r="H73" s="329"/>
      <c r="I73" s="329"/>
      <c r="J73" s="329"/>
      <c r="K73" s="329"/>
      <c r="L73" s="329"/>
      <c r="M73" s="329"/>
      <c r="N73" s="329"/>
      <c r="O73" s="329"/>
      <c r="P73" s="329"/>
      <c r="Q73" s="329"/>
      <c r="R73" s="159"/>
      <c r="S73" s="159"/>
      <c r="T73" s="159"/>
      <c r="U73" s="159"/>
      <c r="V73" s="159"/>
      <c r="W73" s="159"/>
      <c r="X73" s="159"/>
      <c r="Y73" s="159"/>
      <c r="Z73" s="159"/>
      <c r="AA73" s="159"/>
    </row>
    <row r="74" spans="1:28" ht="51.75" customHeight="1" x14ac:dyDescent="0.25">
      <c r="B74" s="329"/>
      <c r="C74" s="329"/>
      <c r="D74" s="329"/>
      <c r="E74" s="329"/>
      <c r="F74" s="329"/>
      <c r="G74" s="329"/>
      <c r="H74" s="329"/>
      <c r="I74" s="329"/>
      <c r="J74" s="329"/>
      <c r="K74" s="329"/>
      <c r="L74" s="329"/>
      <c r="M74" s="329"/>
      <c r="N74" s="329"/>
      <c r="O74" s="329"/>
      <c r="P74" s="329"/>
      <c r="Q74" s="329"/>
      <c r="R74" s="159"/>
      <c r="S74" s="159"/>
      <c r="T74" s="159"/>
      <c r="U74" s="159"/>
      <c r="V74" s="159"/>
      <c r="W74" s="159"/>
      <c r="X74" s="159"/>
      <c r="Y74" s="159"/>
      <c r="Z74" s="159"/>
      <c r="AA74" s="159"/>
    </row>
    <row r="75" spans="1:28" ht="21.75" customHeight="1" x14ac:dyDescent="0.25">
      <c r="B75" s="330"/>
      <c r="C75" s="330"/>
      <c r="D75" s="330"/>
      <c r="E75" s="330"/>
      <c r="F75" s="330"/>
      <c r="G75" s="330"/>
      <c r="H75" s="330"/>
      <c r="I75" s="330"/>
      <c r="J75" s="330"/>
      <c r="K75" s="330"/>
      <c r="L75" s="330"/>
      <c r="M75" s="330"/>
      <c r="N75" s="330"/>
      <c r="O75" s="330"/>
      <c r="P75" s="330"/>
      <c r="Q75" s="330"/>
      <c r="R75" s="194"/>
      <c r="S75" s="194"/>
      <c r="T75" s="194"/>
      <c r="U75" s="194"/>
      <c r="V75" s="194"/>
      <c r="W75" s="194"/>
      <c r="X75" s="194"/>
      <c r="Y75" s="194"/>
      <c r="Z75" s="194"/>
      <c r="AA75" s="194"/>
    </row>
    <row r="76" spans="1:28" ht="23.25" customHeight="1" x14ac:dyDescent="0.25"/>
    <row r="77" spans="1:28" ht="18.75" customHeight="1" x14ac:dyDescent="0.25">
      <c r="B77" s="331"/>
      <c r="C77" s="331"/>
      <c r="D77" s="331"/>
      <c r="E77" s="331"/>
      <c r="F77" s="331"/>
      <c r="G77" s="331"/>
      <c r="H77" s="331"/>
      <c r="I77" s="331"/>
      <c r="J77" s="331"/>
      <c r="K77" s="331"/>
      <c r="L77" s="331"/>
      <c r="M77" s="331"/>
      <c r="N77" s="331"/>
      <c r="O77" s="331"/>
      <c r="P77" s="331"/>
      <c r="Q77" s="331"/>
      <c r="R77" s="192"/>
      <c r="S77" s="192"/>
      <c r="T77" s="192"/>
      <c r="U77" s="192"/>
      <c r="V77" s="192"/>
      <c r="W77" s="192"/>
      <c r="X77" s="192"/>
      <c r="Y77" s="192"/>
      <c r="Z77" s="192"/>
      <c r="AA77" s="192"/>
    </row>
  </sheetData>
  <mergeCells count="39">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B74:Q74"/>
    <mergeCell ref="B75:Q75"/>
    <mergeCell ref="B77:Q77"/>
    <mergeCell ref="B66:Q66"/>
    <mergeCell ref="B68:Q68"/>
    <mergeCell ref="B70:Q70"/>
    <mergeCell ref="B72:Q72"/>
    <mergeCell ref="B73:Q73"/>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0:AA30 P31:S64 P24:S29 H24:K64">
    <cfRule type="cellIs" dxfId="10" priority="20" operator="notEqual">
      <formula>0</formula>
    </cfRule>
  </conditionalFormatting>
  <conditionalFormatting sqref="T24:AA29 T31:AA64">
    <cfRule type="cellIs" dxfId="9" priority="15" operator="notEqual">
      <formula>0</formula>
    </cfRule>
  </conditionalFormatting>
  <conditionalFormatting sqref="G24:G64">
    <cfRule type="cellIs" dxfId="8" priority="11"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L24:O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S7" zoomScale="85" workbookViewId="0">
      <selection activeCell="AD31" sqref="AD31"/>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5"/>
    </row>
    <row r="7" spans="1:48"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7" t="str">
        <f>'1. паспорт местоположение'!A9:C9</f>
        <v>Акционерное общество "Россети Янтарь" ДЗО  ПАО "Россети"</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7" t="str">
        <f>'1. паспорт местоположение'!A12:C12</f>
        <v>N_99-комп-25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3.5" customHeight="1" x14ac:dyDescent="0.25">
      <c r="A15" s="269" t="str">
        <f>'1. паспорт местоположение'!A15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0" t="s">
        <v>9</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35" t="s">
        <v>469</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36" t="s">
        <v>470</v>
      </c>
      <c r="B22" s="339" t="s">
        <v>471</v>
      </c>
      <c r="C22" s="336" t="s">
        <v>472</v>
      </c>
      <c r="D22" s="336" t="s">
        <v>473</v>
      </c>
      <c r="E22" s="342" t="s">
        <v>474</v>
      </c>
      <c r="F22" s="343"/>
      <c r="G22" s="343"/>
      <c r="H22" s="343"/>
      <c r="I22" s="343"/>
      <c r="J22" s="343"/>
      <c r="K22" s="343"/>
      <c r="L22" s="344"/>
      <c r="M22" s="336" t="s">
        <v>475</v>
      </c>
      <c r="N22" s="336" t="s">
        <v>476</v>
      </c>
      <c r="O22" s="336" t="s">
        <v>477</v>
      </c>
      <c r="P22" s="345" t="s">
        <v>478</v>
      </c>
      <c r="Q22" s="345" t="s">
        <v>479</v>
      </c>
      <c r="R22" s="345" t="s">
        <v>480</v>
      </c>
      <c r="S22" s="345" t="s">
        <v>481</v>
      </c>
      <c r="T22" s="345"/>
      <c r="U22" s="346" t="s">
        <v>482</v>
      </c>
      <c r="V22" s="346" t="s">
        <v>483</v>
      </c>
      <c r="W22" s="345" t="s">
        <v>484</v>
      </c>
      <c r="X22" s="345" t="s">
        <v>485</v>
      </c>
      <c r="Y22" s="345" t="s">
        <v>486</v>
      </c>
      <c r="Z22" s="347" t="s">
        <v>487</v>
      </c>
      <c r="AA22" s="345" t="s">
        <v>488</v>
      </c>
      <c r="AB22" s="345" t="s">
        <v>489</v>
      </c>
      <c r="AC22" s="345" t="s">
        <v>490</v>
      </c>
      <c r="AD22" s="345" t="s">
        <v>491</v>
      </c>
      <c r="AE22" s="345" t="s">
        <v>492</v>
      </c>
      <c r="AF22" s="345" t="s">
        <v>493</v>
      </c>
      <c r="AG22" s="345"/>
      <c r="AH22" s="345"/>
      <c r="AI22" s="345"/>
      <c r="AJ22" s="345"/>
      <c r="AK22" s="345"/>
      <c r="AL22" s="345" t="s">
        <v>494</v>
      </c>
      <c r="AM22" s="345"/>
      <c r="AN22" s="345"/>
      <c r="AO22" s="345"/>
      <c r="AP22" s="345" t="s">
        <v>495</v>
      </c>
      <c r="AQ22" s="345"/>
      <c r="AR22" s="345" t="s">
        <v>496</v>
      </c>
      <c r="AS22" s="345" t="s">
        <v>497</v>
      </c>
      <c r="AT22" s="345" t="s">
        <v>498</v>
      </c>
      <c r="AU22" s="345" t="s">
        <v>499</v>
      </c>
      <c r="AV22" s="350" t="s">
        <v>500</v>
      </c>
    </row>
    <row r="23" spans="1:48" ht="64.5" customHeight="1" x14ac:dyDescent="0.25">
      <c r="A23" s="337"/>
      <c r="B23" s="340"/>
      <c r="C23" s="337"/>
      <c r="D23" s="337"/>
      <c r="E23" s="352" t="s">
        <v>501</v>
      </c>
      <c r="F23" s="354" t="s">
        <v>453</v>
      </c>
      <c r="G23" s="354" t="s">
        <v>455</v>
      </c>
      <c r="H23" s="354" t="s">
        <v>457</v>
      </c>
      <c r="I23" s="356" t="s">
        <v>502</v>
      </c>
      <c r="J23" s="356" t="s">
        <v>503</v>
      </c>
      <c r="K23" s="356" t="s">
        <v>504</v>
      </c>
      <c r="L23" s="354" t="s">
        <v>505</v>
      </c>
      <c r="M23" s="337"/>
      <c r="N23" s="337"/>
      <c r="O23" s="337"/>
      <c r="P23" s="345"/>
      <c r="Q23" s="345"/>
      <c r="R23" s="345"/>
      <c r="S23" s="358" t="s">
        <v>399</v>
      </c>
      <c r="T23" s="358" t="s">
        <v>326</v>
      </c>
      <c r="U23" s="346"/>
      <c r="V23" s="346"/>
      <c r="W23" s="345"/>
      <c r="X23" s="345"/>
      <c r="Y23" s="345"/>
      <c r="Z23" s="345"/>
      <c r="AA23" s="345"/>
      <c r="AB23" s="345"/>
      <c r="AC23" s="345"/>
      <c r="AD23" s="345"/>
      <c r="AE23" s="345"/>
      <c r="AF23" s="345" t="s">
        <v>506</v>
      </c>
      <c r="AG23" s="345"/>
      <c r="AH23" s="345" t="s">
        <v>507</v>
      </c>
      <c r="AI23" s="345"/>
      <c r="AJ23" s="336" t="s">
        <v>508</v>
      </c>
      <c r="AK23" s="336" t="s">
        <v>509</v>
      </c>
      <c r="AL23" s="336" t="s">
        <v>510</v>
      </c>
      <c r="AM23" s="336" t="s">
        <v>511</v>
      </c>
      <c r="AN23" s="336" t="s">
        <v>512</v>
      </c>
      <c r="AO23" s="336" t="s">
        <v>513</v>
      </c>
      <c r="AP23" s="336" t="s">
        <v>514</v>
      </c>
      <c r="AQ23" s="348" t="s">
        <v>326</v>
      </c>
      <c r="AR23" s="345"/>
      <c r="AS23" s="345"/>
      <c r="AT23" s="345"/>
      <c r="AU23" s="345"/>
      <c r="AV23" s="351"/>
    </row>
    <row r="24" spans="1:48" ht="96.75" customHeight="1" x14ac:dyDescent="0.25">
      <c r="A24" s="338"/>
      <c r="B24" s="341"/>
      <c r="C24" s="338"/>
      <c r="D24" s="338"/>
      <c r="E24" s="353"/>
      <c r="F24" s="355"/>
      <c r="G24" s="355"/>
      <c r="H24" s="355"/>
      <c r="I24" s="357"/>
      <c r="J24" s="357"/>
      <c r="K24" s="357"/>
      <c r="L24" s="355"/>
      <c r="M24" s="338"/>
      <c r="N24" s="338"/>
      <c r="O24" s="338"/>
      <c r="P24" s="345"/>
      <c r="Q24" s="345"/>
      <c r="R24" s="345"/>
      <c r="S24" s="359"/>
      <c r="T24" s="359"/>
      <c r="U24" s="346"/>
      <c r="V24" s="346"/>
      <c r="W24" s="345"/>
      <c r="X24" s="345"/>
      <c r="Y24" s="345"/>
      <c r="Z24" s="345"/>
      <c r="AA24" s="345"/>
      <c r="AB24" s="345"/>
      <c r="AC24" s="345"/>
      <c r="AD24" s="345"/>
      <c r="AE24" s="345"/>
      <c r="AF24" s="195" t="s">
        <v>515</v>
      </c>
      <c r="AG24" s="195" t="s">
        <v>516</v>
      </c>
      <c r="AH24" s="196" t="s">
        <v>399</v>
      </c>
      <c r="AI24" s="196" t="s">
        <v>326</v>
      </c>
      <c r="AJ24" s="338"/>
      <c r="AK24" s="338"/>
      <c r="AL24" s="338"/>
      <c r="AM24" s="338"/>
      <c r="AN24" s="338"/>
      <c r="AO24" s="338"/>
      <c r="AP24" s="338"/>
      <c r="AQ24" s="349"/>
      <c r="AR24" s="345"/>
      <c r="AS24" s="345"/>
      <c r="AT24" s="345"/>
      <c r="AU24" s="345"/>
      <c r="AV24" s="351"/>
    </row>
    <row r="25" spans="1:48" s="197" customFormat="1" ht="11.25" x14ac:dyDescent="0.2">
      <c r="A25" s="198">
        <v>1</v>
      </c>
      <c r="B25" s="198">
        <v>2</v>
      </c>
      <c r="C25" s="198">
        <v>4</v>
      </c>
      <c r="D25" s="198">
        <v>5</v>
      </c>
      <c r="E25" s="198">
        <v>6</v>
      </c>
      <c r="F25" s="198">
        <f>E25+1</f>
        <v>7</v>
      </c>
      <c r="G25" s="198">
        <f t="shared" ref="G25:H25" si="0">F25+1</f>
        <v>8</v>
      </c>
      <c r="H25" s="198">
        <f t="shared" si="0"/>
        <v>9</v>
      </c>
      <c r="I25" s="198">
        <f t="shared" ref="I25:AV25" si="1">H25+1</f>
        <v>10</v>
      </c>
      <c r="J25" s="198">
        <f t="shared" si="1"/>
        <v>11</v>
      </c>
      <c r="K25" s="198">
        <f t="shared" si="1"/>
        <v>12</v>
      </c>
      <c r="L25" s="198">
        <f t="shared" si="1"/>
        <v>13</v>
      </c>
      <c r="M25" s="198">
        <f t="shared" si="1"/>
        <v>14</v>
      </c>
      <c r="N25" s="198">
        <f t="shared" si="1"/>
        <v>15</v>
      </c>
      <c r="O25" s="198">
        <f t="shared" si="1"/>
        <v>16</v>
      </c>
      <c r="P25" s="198">
        <f t="shared" si="1"/>
        <v>17</v>
      </c>
      <c r="Q25" s="198">
        <f t="shared" si="1"/>
        <v>18</v>
      </c>
      <c r="R25" s="198">
        <f t="shared" si="1"/>
        <v>19</v>
      </c>
      <c r="S25" s="198">
        <f t="shared" si="1"/>
        <v>20</v>
      </c>
      <c r="T25" s="198">
        <f t="shared" si="1"/>
        <v>21</v>
      </c>
      <c r="U25" s="198">
        <f t="shared" si="1"/>
        <v>22</v>
      </c>
      <c r="V25" s="198">
        <f t="shared" si="1"/>
        <v>23</v>
      </c>
      <c r="W25" s="198">
        <f t="shared" si="1"/>
        <v>24</v>
      </c>
      <c r="X25" s="198">
        <f t="shared" si="1"/>
        <v>25</v>
      </c>
      <c r="Y25" s="198">
        <f t="shared" si="1"/>
        <v>26</v>
      </c>
      <c r="Z25" s="198">
        <f t="shared" si="1"/>
        <v>27</v>
      </c>
      <c r="AA25" s="198">
        <f t="shared" si="1"/>
        <v>28</v>
      </c>
      <c r="AB25" s="198">
        <f t="shared" si="1"/>
        <v>29</v>
      </c>
      <c r="AC25" s="198">
        <f t="shared" si="1"/>
        <v>30</v>
      </c>
      <c r="AD25" s="198">
        <f t="shared" si="1"/>
        <v>31</v>
      </c>
      <c r="AE25" s="198">
        <f t="shared" si="1"/>
        <v>32</v>
      </c>
      <c r="AF25" s="198">
        <f t="shared" si="1"/>
        <v>33</v>
      </c>
      <c r="AG25" s="198">
        <f t="shared" si="1"/>
        <v>34</v>
      </c>
      <c r="AH25" s="198">
        <f t="shared" si="1"/>
        <v>35</v>
      </c>
      <c r="AI25" s="198">
        <f t="shared" si="1"/>
        <v>36</v>
      </c>
      <c r="AJ25" s="198">
        <f t="shared" si="1"/>
        <v>37</v>
      </c>
      <c r="AK25" s="198">
        <f t="shared" si="1"/>
        <v>38</v>
      </c>
      <c r="AL25" s="198">
        <f t="shared" si="1"/>
        <v>39</v>
      </c>
      <c r="AM25" s="198">
        <f t="shared" si="1"/>
        <v>40</v>
      </c>
      <c r="AN25" s="198">
        <f t="shared" si="1"/>
        <v>41</v>
      </c>
      <c r="AO25" s="198">
        <f t="shared" si="1"/>
        <v>42</v>
      </c>
      <c r="AP25" s="198">
        <f t="shared" si="1"/>
        <v>43</v>
      </c>
      <c r="AQ25" s="198">
        <f t="shared" si="1"/>
        <v>44</v>
      </c>
      <c r="AR25" s="198">
        <f t="shared" si="1"/>
        <v>45</v>
      </c>
      <c r="AS25" s="198">
        <f t="shared" si="1"/>
        <v>46</v>
      </c>
      <c r="AT25" s="198">
        <f t="shared" si="1"/>
        <v>47</v>
      </c>
      <c r="AU25" s="198">
        <f t="shared" si="1"/>
        <v>48</v>
      </c>
      <c r="AV25" s="198">
        <f t="shared" si="1"/>
        <v>49</v>
      </c>
    </row>
    <row r="26" spans="1:48" s="197" customFormat="1" ht="33.75" x14ac:dyDescent="0.2">
      <c r="A26" s="199">
        <v>1</v>
      </c>
      <c r="B26" s="200" t="s">
        <v>517</v>
      </c>
      <c r="C26" s="201"/>
      <c r="D26" s="202">
        <f>'6.1. Паспорт сетевой график'!H53</f>
        <v>46021</v>
      </c>
      <c r="E26" s="203"/>
      <c r="F26" s="203"/>
      <c r="G26" s="203"/>
      <c r="H26" s="203"/>
      <c r="I26" s="203"/>
      <c r="J26" s="203"/>
      <c r="K26" s="203"/>
      <c r="L26" s="203">
        <f>'6.2. Паспорт фин осв ввод'!C57</f>
        <v>210</v>
      </c>
      <c r="M26" s="201" t="s">
        <v>578</v>
      </c>
      <c r="N26" s="204" t="s">
        <v>585</v>
      </c>
      <c r="O26" s="204" t="s">
        <v>579</v>
      </c>
      <c r="P26" s="205">
        <v>33768.553</v>
      </c>
      <c r="Q26" s="204"/>
      <c r="R26" s="205">
        <v>33768.553</v>
      </c>
      <c r="S26" s="204" t="s">
        <v>580</v>
      </c>
      <c r="T26" s="204" t="s">
        <v>580</v>
      </c>
      <c r="U26" s="206">
        <v>4</v>
      </c>
      <c r="V26" s="206">
        <v>4</v>
      </c>
      <c r="W26" s="204" t="s">
        <v>581</v>
      </c>
      <c r="X26" s="205">
        <v>33768.553</v>
      </c>
      <c r="Y26" s="201"/>
      <c r="Z26" s="256">
        <v>1</v>
      </c>
      <c r="AA26" s="205">
        <v>33768.553</v>
      </c>
      <c r="AB26" s="205">
        <v>33768.553</v>
      </c>
      <c r="AC26" s="204" t="s">
        <v>581</v>
      </c>
      <c r="AD26" s="205">
        <f>'8. Общие сведения'!B50*1000</f>
        <v>33975.280570000003</v>
      </c>
      <c r="AE26" s="205"/>
      <c r="AF26" s="203">
        <v>32515117333</v>
      </c>
      <c r="AG26" s="204" t="s">
        <v>586</v>
      </c>
      <c r="AH26" s="207">
        <v>45900</v>
      </c>
      <c r="AI26" s="208">
        <v>45880</v>
      </c>
      <c r="AJ26" s="208">
        <v>45908</v>
      </c>
      <c r="AK26" s="208">
        <v>45924</v>
      </c>
      <c r="AL26" s="208"/>
      <c r="AM26" s="208"/>
      <c r="AN26" s="208"/>
      <c r="AO26" s="208"/>
      <c r="AP26" s="208">
        <v>45944</v>
      </c>
      <c r="AQ26" s="208">
        <v>45944</v>
      </c>
      <c r="AR26" s="208">
        <v>45944</v>
      </c>
      <c r="AS26" s="208">
        <v>45944</v>
      </c>
      <c r="AT26" s="208">
        <v>45992</v>
      </c>
      <c r="AU26" s="208"/>
      <c r="AV26" s="208"/>
    </row>
    <row r="27" spans="1:48" s="197" customFormat="1" ht="12.75" x14ac:dyDescent="0.2">
      <c r="A27" s="199"/>
      <c r="B27" s="200"/>
      <c r="C27" s="201"/>
      <c r="D27" s="202"/>
      <c r="E27" s="203"/>
      <c r="F27" s="203"/>
      <c r="G27" s="203"/>
      <c r="H27" s="203"/>
      <c r="I27" s="203"/>
      <c r="J27" s="203"/>
      <c r="K27" s="203"/>
      <c r="L27" s="203"/>
      <c r="M27" s="201"/>
      <c r="N27" s="204"/>
      <c r="O27" s="204"/>
      <c r="P27" s="205"/>
      <c r="Q27" s="204"/>
      <c r="R27" s="205"/>
      <c r="S27" s="204"/>
      <c r="T27" s="204"/>
      <c r="U27" s="206"/>
      <c r="V27" s="206"/>
      <c r="W27" s="204" t="s">
        <v>582</v>
      </c>
      <c r="X27" s="205">
        <v>33768.553</v>
      </c>
      <c r="Y27" s="204" t="s">
        <v>582</v>
      </c>
      <c r="Z27" s="207"/>
      <c r="AA27" s="205"/>
      <c r="AB27" s="205"/>
      <c r="AC27" s="204"/>
      <c r="AD27" s="205"/>
      <c r="AE27" s="205"/>
      <c r="AF27" s="203"/>
      <c r="AG27" s="201"/>
      <c r="AH27" s="207"/>
      <c r="AI27" s="208"/>
      <c r="AJ27" s="208"/>
      <c r="AK27" s="208"/>
      <c r="AL27" s="208"/>
      <c r="AM27" s="208"/>
      <c r="AN27" s="208"/>
      <c r="AO27" s="208"/>
      <c r="AP27" s="208"/>
      <c r="AQ27" s="208"/>
      <c r="AR27" s="208"/>
      <c r="AS27" s="208"/>
      <c r="AT27" s="208"/>
      <c r="AU27" s="208"/>
      <c r="AV27" s="208"/>
    </row>
    <row r="28" spans="1:48" s="197" customFormat="1" ht="12.75" x14ac:dyDescent="0.2">
      <c r="A28" s="199"/>
      <c r="B28" s="200"/>
      <c r="C28" s="201"/>
      <c r="D28" s="202"/>
      <c r="E28" s="203"/>
      <c r="F28" s="203"/>
      <c r="G28" s="203"/>
      <c r="H28" s="203"/>
      <c r="I28" s="203"/>
      <c r="J28" s="203"/>
      <c r="K28" s="203"/>
      <c r="L28" s="203"/>
      <c r="M28" s="201"/>
      <c r="N28" s="204"/>
      <c r="O28" s="204"/>
      <c r="P28" s="205"/>
      <c r="Q28" s="204"/>
      <c r="R28" s="205"/>
      <c r="S28" s="204"/>
      <c r="T28" s="204"/>
      <c r="U28" s="206"/>
      <c r="V28" s="206"/>
      <c r="W28" s="204" t="s">
        <v>583</v>
      </c>
      <c r="X28" s="205">
        <v>33768.553</v>
      </c>
      <c r="Y28" s="204" t="s">
        <v>583</v>
      </c>
      <c r="Z28" s="207"/>
      <c r="AA28" s="205"/>
      <c r="AB28" s="205"/>
      <c r="AC28" s="204"/>
      <c r="AD28" s="205"/>
      <c r="AE28" s="205"/>
      <c r="AF28" s="203"/>
      <c r="AG28" s="201"/>
      <c r="AH28" s="207"/>
      <c r="AI28" s="208"/>
      <c r="AJ28" s="208"/>
      <c r="AK28" s="208"/>
      <c r="AL28" s="208"/>
      <c r="AM28" s="208"/>
      <c r="AN28" s="208"/>
      <c r="AO28" s="208"/>
      <c r="AP28" s="208"/>
      <c r="AQ28" s="208"/>
      <c r="AR28" s="208"/>
      <c r="AS28" s="208"/>
      <c r="AT28" s="208"/>
      <c r="AU28" s="208"/>
      <c r="AV28" s="208"/>
    </row>
    <row r="29" spans="1:48" s="197" customFormat="1" ht="22.5" x14ac:dyDescent="0.2">
      <c r="A29" s="199"/>
      <c r="B29" s="200"/>
      <c r="C29" s="201"/>
      <c r="D29" s="202"/>
      <c r="E29" s="203"/>
      <c r="F29" s="203"/>
      <c r="G29" s="203"/>
      <c r="H29" s="203"/>
      <c r="I29" s="203"/>
      <c r="J29" s="203"/>
      <c r="K29" s="203"/>
      <c r="L29" s="203"/>
      <c r="M29" s="201"/>
      <c r="N29" s="204"/>
      <c r="O29" s="204"/>
      <c r="P29" s="205"/>
      <c r="Q29" s="204"/>
      <c r="R29" s="205"/>
      <c r="S29" s="204"/>
      <c r="T29" s="204"/>
      <c r="U29" s="206"/>
      <c r="V29" s="206"/>
      <c r="W29" s="204" t="s">
        <v>584</v>
      </c>
      <c r="X29" s="205">
        <v>33768.553</v>
      </c>
      <c r="Y29" s="201"/>
      <c r="Z29" s="207"/>
      <c r="AA29" s="205">
        <v>33768.550000000003</v>
      </c>
      <c r="AB29" s="205"/>
      <c r="AC29" s="204"/>
      <c r="AD29" s="205"/>
      <c r="AE29" s="205"/>
      <c r="AF29" s="203"/>
      <c r="AG29" s="201"/>
      <c r="AH29" s="207"/>
      <c r="AI29" s="208"/>
      <c r="AJ29" s="208"/>
      <c r="AK29" s="208"/>
      <c r="AL29" s="208"/>
      <c r="AM29" s="208"/>
      <c r="AN29" s="208"/>
      <c r="AO29" s="208"/>
      <c r="AP29" s="208"/>
      <c r="AQ29" s="208"/>
      <c r="AR29" s="208"/>
      <c r="AS29" s="208"/>
      <c r="AT29" s="208"/>
      <c r="AU29" s="208"/>
      <c r="AV29" s="208"/>
    </row>
    <row r="30" spans="1:48" s="197" customFormat="1" ht="12.75" x14ac:dyDescent="0.2">
      <c r="A30" s="199"/>
      <c r="B30" s="200"/>
      <c r="C30" s="201"/>
      <c r="D30" s="202"/>
      <c r="E30" s="203"/>
      <c r="F30" s="203"/>
      <c r="G30" s="203"/>
      <c r="H30" s="203"/>
      <c r="I30" s="203"/>
      <c r="J30" s="203"/>
      <c r="K30" s="203"/>
      <c r="L30" s="203"/>
      <c r="M30" s="201"/>
      <c r="N30" s="201"/>
      <c r="O30" s="201"/>
      <c r="P30" s="205"/>
      <c r="Q30" s="201"/>
      <c r="R30" s="205"/>
      <c r="S30" s="201"/>
      <c r="T30" s="201"/>
      <c r="U30" s="203"/>
      <c r="V30" s="203"/>
      <c r="W30" s="204"/>
      <c r="X30" s="205"/>
      <c r="Y30" s="201"/>
      <c r="Z30" s="207"/>
      <c r="AA30" s="205"/>
      <c r="AB30" s="205"/>
      <c r="AC30" s="205"/>
      <c r="AD30" s="205">
        <f>SUM(AD26:AD29)</f>
        <v>33975.280570000003</v>
      </c>
      <c r="AE30" s="205"/>
      <c r="AF30" s="203"/>
      <c r="AG30" s="201"/>
      <c r="AH30" s="207"/>
      <c r="AI30" s="208"/>
      <c r="AJ30" s="208"/>
      <c r="AK30" s="208"/>
      <c r="AL30" s="208"/>
      <c r="AM30" s="208"/>
      <c r="AN30" s="208"/>
      <c r="AO30" s="208"/>
      <c r="AP30" s="208"/>
      <c r="AQ30" s="208"/>
      <c r="AR30" s="208"/>
      <c r="AS30" s="208"/>
      <c r="AT30" s="208"/>
      <c r="AU30" s="208"/>
      <c r="AV30" s="2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90" workbookViewId="0">
      <selection activeCell="B28" sqref="B28"/>
    </sheetView>
  </sheetViews>
  <sheetFormatPr defaultRowHeight="15.75" x14ac:dyDescent="0.25"/>
  <cols>
    <col min="1" max="2" width="66.140625" style="209" customWidth="1"/>
    <col min="3" max="3" width="9.140625" style="156" hidden="1"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 t="s">
        <v>0</v>
      </c>
    </row>
    <row r="2" spans="1:8" ht="18.75" x14ac:dyDescent="0.3">
      <c r="B2" s="5" t="s">
        <v>1</v>
      </c>
    </row>
    <row r="3" spans="1:8" ht="18.75" x14ac:dyDescent="0.3">
      <c r="B3" s="5" t="s">
        <v>518</v>
      </c>
    </row>
    <row r="4" spans="1:8" x14ac:dyDescent="0.25">
      <c r="B4" s="158"/>
    </row>
    <row r="5" spans="1:8" ht="18.75" x14ac:dyDescent="0.3">
      <c r="A5" s="360" t="str">
        <f>'7. Паспорт отчет о закупке'!A5:AV5</f>
        <v>Год раскрытия информации: 2026 год</v>
      </c>
      <c r="B5" s="360"/>
      <c r="C5" s="211"/>
      <c r="D5" s="211"/>
      <c r="E5" s="211"/>
      <c r="F5" s="211"/>
      <c r="G5" s="211"/>
      <c r="H5" s="211"/>
    </row>
    <row r="6" spans="1:8" ht="18.75" x14ac:dyDescent="0.3">
      <c r="A6" s="210"/>
      <c r="B6" s="210"/>
      <c r="C6" s="210"/>
      <c r="D6" s="210"/>
      <c r="E6" s="210"/>
      <c r="F6" s="210"/>
      <c r="G6" s="210"/>
      <c r="H6" s="210"/>
    </row>
    <row r="7" spans="1:8" ht="18.75" x14ac:dyDescent="0.25">
      <c r="A7" s="258" t="s">
        <v>3</v>
      </c>
      <c r="B7" s="258"/>
      <c r="C7" s="10"/>
      <c r="D7" s="10"/>
      <c r="E7" s="10"/>
      <c r="F7" s="10"/>
      <c r="G7" s="10"/>
      <c r="H7" s="10"/>
    </row>
    <row r="8" spans="1:8" ht="18.75" x14ac:dyDescent="0.25">
      <c r="A8" s="10"/>
      <c r="B8" s="10"/>
      <c r="C8" s="10"/>
      <c r="D8" s="10"/>
      <c r="E8" s="10"/>
      <c r="F8" s="10"/>
      <c r="G8" s="10"/>
      <c r="H8" s="10"/>
    </row>
    <row r="9" spans="1:8" x14ac:dyDescent="0.25">
      <c r="A9" s="267" t="str">
        <f>'7. Паспорт отчет о закупке'!A9:AV9</f>
        <v>Акционерное общество "Россети Янтарь" ДЗО  ПАО "Россети"</v>
      </c>
      <c r="B9" s="267"/>
      <c r="C9" s="11"/>
      <c r="D9" s="11"/>
      <c r="E9" s="11"/>
      <c r="F9" s="11"/>
      <c r="G9" s="11"/>
      <c r="H9" s="11"/>
    </row>
    <row r="10" spans="1:8" x14ac:dyDescent="0.25">
      <c r="A10" s="260" t="s">
        <v>5</v>
      </c>
      <c r="B10" s="260"/>
      <c r="C10" s="12"/>
      <c r="D10" s="12"/>
      <c r="E10" s="12"/>
      <c r="F10" s="12"/>
      <c r="G10" s="12"/>
      <c r="H10" s="12"/>
    </row>
    <row r="11" spans="1:8" ht="18.75" x14ac:dyDescent="0.25">
      <c r="A11" s="10"/>
      <c r="B11" s="10"/>
      <c r="C11" s="10"/>
      <c r="D11" s="10"/>
      <c r="E11" s="10"/>
      <c r="F11" s="10"/>
      <c r="G11" s="10"/>
      <c r="H11" s="10"/>
    </row>
    <row r="12" spans="1:8" x14ac:dyDescent="0.25">
      <c r="A12" s="267" t="str">
        <f>'7. Паспорт отчет о закупке'!A12:AV12</f>
        <v>N_99-комп-25</v>
      </c>
      <c r="B12" s="267"/>
      <c r="C12" s="11"/>
      <c r="D12" s="11"/>
      <c r="E12" s="11"/>
      <c r="F12" s="11"/>
      <c r="G12" s="11"/>
      <c r="H12" s="11"/>
    </row>
    <row r="13" spans="1:8" x14ac:dyDescent="0.25">
      <c r="A13" s="260" t="s">
        <v>7</v>
      </c>
      <c r="B13" s="260"/>
      <c r="C13" s="12"/>
      <c r="D13" s="12"/>
      <c r="E13" s="12"/>
      <c r="F13" s="12"/>
      <c r="G13" s="12"/>
      <c r="H13" s="12"/>
    </row>
    <row r="14" spans="1:8" ht="18.75" x14ac:dyDescent="0.25">
      <c r="A14" s="61"/>
      <c r="B14" s="61"/>
      <c r="C14" s="61"/>
      <c r="D14" s="61"/>
      <c r="E14" s="61"/>
      <c r="F14" s="61"/>
      <c r="G14" s="61"/>
      <c r="H14" s="61"/>
    </row>
    <row r="15" spans="1:8" ht="35.25" customHeight="1" x14ac:dyDescent="0.25">
      <c r="A15" s="291" t="str">
        <f>'7. Паспорт отчет о закупке'!A15:AV15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c r="B15" s="291"/>
      <c r="C15" s="11"/>
      <c r="D15" s="11"/>
      <c r="E15" s="11"/>
      <c r="F15" s="11"/>
      <c r="G15" s="11"/>
      <c r="H15" s="11"/>
    </row>
    <row r="16" spans="1:8" x14ac:dyDescent="0.25">
      <c r="A16" s="260" t="s">
        <v>9</v>
      </c>
      <c r="B16" s="260"/>
      <c r="C16" s="12"/>
      <c r="D16" s="12"/>
      <c r="E16" s="12"/>
      <c r="F16" s="12"/>
      <c r="G16" s="12"/>
      <c r="H16" s="12"/>
    </row>
    <row r="17" spans="1:2" x14ac:dyDescent="0.25">
      <c r="B17" s="212"/>
    </row>
    <row r="18" spans="1:2" x14ac:dyDescent="0.25">
      <c r="A18" s="361" t="s">
        <v>519</v>
      </c>
      <c r="B18" s="362"/>
    </row>
    <row r="19" spans="1:2" x14ac:dyDescent="0.25">
      <c r="B19" s="158"/>
    </row>
    <row r="20" spans="1:2" x14ac:dyDescent="0.25">
      <c r="B20" s="213"/>
    </row>
    <row r="21" spans="1:2" ht="75" x14ac:dyDescent="0.25">
      <c r="A21" s="214" t="s">
        <v>520</v>
      </c>
      <c r="B21" s="215" t="str">
        <f>A15</f>
        <v>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v>
      </c>
    </row>
    <row r="22" spans="1:2" x14ac:dyDescent="0.25">
      <c r="A22" s="214" t="s">
        <v>521</v>
      </c>
      <c r="B22" s="215" t="str">
        <f>CONCATENATE('1. паспорт местоположение'!C26,", ",'1. паспорт местоположение'!C27)</f>
        <v>Калининградская область, Городской округ "Город Калининград"</v>
      </c>
    </row>
    <row r="23" spans="1:2" x14ac:dyDescent="0.25">
      <c r="A23" s="214" t="s">
        <v>522</v>
      </c>
      <c r="B23" s="216" t="s">
        <v>523</v>
      </c>
    </row>
    <row r="24" spans="1:2" x14ac:dyDescent="0.25">
      <c r="A24" s="214" t="s">
        <v>524</v>
      </c>
      <c r="B24" s="216" t="s">
        <v>525</v>
      </c>
    </row>
    <row r="25" spans="1:2" x14ac:dyDescent="0.25">
      <c r="A25" s="217" t="s">
        <v>526</v>
      </c>
      <c r="B25" s="215">
        <v>2025</v>
      </c>
    </row>
    <row r="26" spans="1:2" x14ac:dyDescent="0.25">
      <c r="A26" s="218" t="s">
        <v>527</v>
      </c>
      <c r="B26" s="219" t="s">
        <v>574</v>
      </c>
    </row>
    <row r="27" spans="1:2" ht="28.5" x14ac:dyDescent="0.25">
      <c r="A27" s="220" t="s">
        <v>528</v>
      </c>
      <c r="B27" s="221">
        <f>'6.2. Паспорт фин осв ввод'!AC24</f>
        <v>33.975280570000002</v>
      </c>
    </row>
    <row r="28" spans="1:2" x14ac:dyDescent="0.25">
      <c r="A28" s="222" t="s">
        <v>529</v>
      </c>
      <c r="B28" s="222" t="s">
        <v>575</v>
      </c>
    </row>
    <row r="29" spans="1:2" ht="28.5" x14ac:dyDescent="0.25">
      <c r="A29" s="223" t="s">
        <v>530</v>
      </c>
      <c r="B29" s="224">
        <f>'7. Паспорт отчет о закупке'!AD30/1000</f>
        <v>33.975280570000002</v>
      </c>
    </row>
    <row r="30" spans="1:2" ht="28.5" x14ac:dyDescent="0.25">
      <c r="A30" s="223" t="s">
        <v>531</v>
      </c>
      <c r="B30" s="224">
        <f>B32+B49+B66</f>
        <v>33.975280570000002</v>
      </c>
    </row>
    <row r="31" spans="1:2" x14ac:dyDescent="0.25">
      <c r="A31" s="222" t="s">
        <v>532</v>
      </c>
      <c r="B31" s="225"/>
    </row>
    <row r="32" spans="1:2" ht="28.5" x14ac:dyDescent="0.25">
      <c r="A32" s="223" t="s">
        <v>533</v>
      </c>
      <c r="B32" s="224">
        <f>SUMIF(C33:C48,10,B33:B48)</f>
        <v>0</v>
      </c>
    </row>
    <row r="33" spans="1:3" x14ac:dyDescent="0.25">
      <c r="A33" s="226" t="s">
        <v>534</v>
      </c>
      <c r="B33" s="227"/>
      <c r="C33" s="156">
        <v>10</v>
      </c>
    </row>
    <row r="34" spans="1:3" x14ac:dyDescent="0.25">
      <c r="A34" s="222" t="s">
        <v>535</v>
      </c>
      <c r="B34" s="228">
        <f>B33/$B$27</f>
        <v>0</v>
      </c>
    </row>
    <row r="35" spans="1:3" x14ac:dyDescent="0.25">
      <c r="A35" s="222" t="s">
        <v>536</v>
      </c>
      <c r="B35" s="224"/>
      <c r="C35" s="156">
        <v>1</v>
      </c>
    </row>
    <row r="36" spans="1:3" x14ac:dyDescent="0.25">
      <c r="A36" s="222" t="s">
        <v>537</v>
      </c>
      <c r="B36" s="224"/>
      <c r="C36" s="156">
        <v>2</v>
      </c>
    </row>
    <row r="37" spans="1:3" x14ac:dyDescent="0.25">
      <c r="A37" s="226" t="s">
        <v>534</v>
      </c>
      <c r="B37" s="227"/>
      <c r="C37" s="156">
        <v>10</v>
      </c>
    </row>
    <row r="38" spans="1:3" x14ac:dyDescent="0.25">
      <c r="A38" s="222" t="s">
        <v>535</v>
      </c>
      <c r="B38" s="228">
        <f t="shared" ref="B38:B46" si="0">B37/$B$27</f>
        <v>0</v>
      </c>
    </row>
    <row r="39" spans="1:3" x14ac:dyDescent="0.25">
      <c r="A39" s="222" t="s">
        <v>536</v>
      </c>
      <c r="B39" s="224"/>
      <c r="C39" s="156">
        <v>1</v>
      </c>
    </row>
    <row r="40" spans="1:3" x14ac:dyDescent="0.25">
      <c r="A40" s="222" t="s">
        <v>537</v>
      </c>
      <c r="B40" s="224"/>
      <c r="C40" s="156">
        <v>2</v>
      </c>
    </row>
    <row r="41" spans="1:3" x14ac:dyDescent="0.25">
      <c r="A41" s="226" t="s">
        <v>534</v>
      </c>
      <c r="B41" s="227"/>
      <c r="C41" s="156">
        <v>10</v>
      </c>
    </row>
    <row r="42" spans="1:3" x14ac:dyDescent="0.25">
      <c r="A42" s="222" t="s">
        <v>535</v>
      </c>
      <c r="B42" s="228">
        <f t="shared" si="0"/>
        <v>0</v>
      </c>
    </row>
    <row r="43" spans="1:3" x14ac:dyDescent="0.25">
      <c r="A43" s="222" t="s">
        <v>536</v>
      </c>
      <c r="B43" s="224"/>
      <c r="C43" s="156">
        <v>1</v>
      </c>
    </row>
    <row r="44" spans="1:3" x14ac:dyDescent="0.25">
      <c r="A44" s="222" t="s">
        <v>537</v>
      </c>
      <c r="B44" s="224"/>
      <c r="C44" s="156">
        <v>2</v>
      </c>
    </row>
    <row r="45" spans="1:3" x14ac:dyDescent="0.25">
      <c r="A45" s="226" t="s">
        <v>534</v>
      </c>
      <c r="B45" s="227"/>
      <c r="C45" s="156">
        <v>10</v>
      </c>
    </row>
    <row r="46" spans="1:3" x14ac:dyDescent="0.25">
      <c r="A46" s="222" t="s">
        <v>535</v>
      </c>
      <c r="B46" s="228">
        <f t="shared" si="0"/>
        <v>0</v>
      </c>
    </row>
    <row r="47" spans="1:3" x14ac:dyDescent="0.25">
      <c r="A47" s="222" t="s">
        <v>536</v>
      </c>
      <c r="B47" s="224"/>
      <c r="C47" s="156">
        <v>1</v>
      </c>
    </row>
    <row r="48" spans="1:3" x14ac:dyDescent="0.25">
      <c r="A48" s="222" t="s">
        <v>537</v>
      </c>
      <c r="B48" s="224"/>
      <c r="C48" s="156">
        <v>2</v>
      </c>
    </row>
    <row r="49" spans="1:3" ht="28.5" x14ac:dyDescent="0.25">
      <c r="A49" s="223" t="s">
        <v>538</v>
      </c>
      <c r="B49" s="224">
        <f>SUMIF(C50:C65,20,B50:B65)</f>
        <v>33.975280570000002</v>
      </c>
    </row>
    <row r="50" spans="1:3" ht="30" x14ac:dyDescent="0.25">
      <c r="A50" s="250" t="s">
        <v>577</v>
      </c>
      <c r="B50" s="249">
        <v>33.975280570000002</v>
      </c>
      <c r="C50" s="156">
        <v>20</v>
      </c>
    </row>
    <row r="51" spans="1:3" x14ac:dyDescent="0.25">
      <c r="A51" s="222" t="s">
        <v>535</v>
      </c>
      <c r="B51" s="228">
        <f>B50/$B$27</f>
        <v>1</v>
      </c>
    </row>
    <row r="52" spans="1:3" x14ac:dyDescent="0.25">
      <c r="A52" s="222" t="s">
        <v>536</v>
      </c>
      <c r="B52" s="224">
        <v>33.975280570000002</v>
      </c>
      <c r="C52" s="156">
        <v>1</v>
      </c>
    </row>
    <row r="53" spans="1:3" x14ac:dyDescent="0.25">
      <c r="A53" s="222" t="s">
        <v>537</v>
      </c>
      <c r="B53" s="224">
        <v>33.975280570000002</v>
      </c>
      <c r="C53" s="156">
        <v>2</v>
      </c>
    </row>
    <row r="54" spans="1:3" x14ac:dyDescent="0.25">
      <c r="A54" s="226" t="s">
        <v>534</v>
      </c>
      <c r="B54" s="227"/>
      <c r="C54" s="156">
        <v>20</v>
      </c>
    </row>
    <row r="55" spans="1:3" x14ac:dyDescent="0.25">
      <c r="A55" s="222" t="s">
        <v>535</v>
      </c>
      <c r="B55" s="228">
        <f t="shared" ref="B55:B63" si="1">B54/$B$27</f>
        <v>0</v>
      </c>
    </row>
    <row r="56" spans="1:3" x14ac:dyDescent="0.25">
      <c r="A56" s="222" t="s">
        <v>536</v>
      </c>
      <c r="B56" s="224"/>
      <c r="C56" s="156">
        <v>1</v>
      </c>
    </row>
    <row r="57" spans="1:3" x14ac:dyDescent="0.25">
      <c r="A57" s="222" t="s">
        <v>537</v>
      </c>
      <c r="B57" s="224"/>
      <c r="C57" s="156">
        <v>2</v>
      </c>
    </row>
    <row r="58" spans="1:3" x14ac:dyDescent="0.25">
      <c r="A58" s="226" t="s">
        <v>534</v>
      </c>
      <c r="B58" s="227"/>
      <c r="C58" s="156">
        <v>20</v>
      </c>
    </row>
    <row r="59" spans="1:3" x14ac:dyDescent="0.25">
      <c r="A59" s="222" t="s">
        <v>535</v>
      </c>
      <c r="B59" s="228">
        <f t="shared" si="1"/>
        <v>0</v>
      </c>
    </row>
    <row r="60" spans="1:3" x14ac:dyDescent="0.25">
      <c r="A60" s="222" t="s">
        <v>536</v>
      </c>
      <c r="B60" s="224"/>
      <c r="C60" s="156">
        <v>1</v>
      </c>
    </row>
    <row r="61" spans="1:3" x14ac:dyDescent="0.25">
      <c r="A61" s="222" t="s">
        <v>537</v>
      </c>
      <c r="B61" s="224"/>
      <c r="C61" s="156">
        <v>2</v>
      </c>
    </row>
    <row r="62" spans="1:3" x14ac:dyDescent="0.25">
      <c r="A62" s="226" t="s">
        <v>534</v>
      </c>
      <c r="B62" s="227"/>
      <c r="C62" s="156">
        <v>20</v>
      </c>
    </row>
    <row r="63" spans="1:3" x14ac:dyDescent="0.25">
      <c r="A63" s="222" t="s">
        <v>535</v>
      </c>
      <c r="B63" s="228">
        <f t="shared" si="1"/>
        <v>0</v>
      </c>
    </row>
    <row r="64" spans="1:3" x14ac:dyDescent="0.25">
      <c r="A64" s="222" t="s">
        <v>536</v>
      </c>
      <c r="B64" s="224"/>
      <c r="C64" s="156">
        <v>1</v>
      </c>
    </row>
    <row r="65" spans="1:3" x14ac:dyDescent="0.25">
      <c r="A65" s="222" t="s">
        <v>537</v>
      </c>
      <c r="B65" s="224"/>
      <c r="C65" s="156">
        <v>2</v>
      </c>
    </row>
    <row r="66" spans="1:3" ht="28.5" x14ac:dyDescent="0.25">
      <c r="A66" s="223" t="s">
        <v>539</v>
      </c>
      <c r="B66" s="224">
        <f>SUMIF(C67:C82,30,B67:B82)</f>
        <v>0</v>
      </c>
    </row>
    <row r="67" spans="1:3" x14ac:dyDescent="0.25">
      <c r="A67" s="226" t="s">
        <v>534</v>
      </c>
      <c r="B67" s="227"/>
      <c r="C67" s="156">
        <v>30</v>
      </c>
    </row>
    <row r="68" spans="1:3" x14ac:dyDescent="0.25">
      <c r="A68" s="222" t="s">
        <v>535</v>
      </c>
      <c r="B68" s="228">
        <f t="shared" ref="B68:B80" si="2">B67/$B$27</f>
        <v>0</v>
      </c>
    </row>
    <row r="69" spans="1:3" x14ac:dyDescent="0.25">
      <c r="A69" s="222" t="s">
        <v>536</v>
      </c>
      <c r="B69" s="224"/>
      <c r="C69" s="156">
        <v>1</v>
      </c>
    </row>
    <row r="70" spans="1:3" x14ac:dyDescent="0.25">
      <c r="A70" s="222" t="s">
        <v>537</v>
      </c>
      <c r="B70" s="224"/>
      <c r="C70" s="156">
        <v>2</v>
      </c>
    </row>
    <row r="71" spans="1:3" x14ac:dyDescent="0.25">
      <c r="A71" s="226" t="s">
        <v>534</v>
      </c>
      <c r="B71" s="227"/>
      <c r="C71" s="156">
        <v>30</v>
      </c>
    </row>
    <row r="72" spans="1:3" x14ac:dyDescent="0.25">
      <c r="A72" s="222" t="s">
        <v>535</v>
      </c>
      <c r="B72" s="228">
        <f t="shared" si="2"/>
        <v>0</v>
      </c>
    </row>
    <row r="73" spans="1:3" x14ac:dyDescent="0.25">
      <c r="A73" s="222" t="s">
        <v>536</v>
      </c>
      <c r="B73" s="224"/>
      <c r="C73" s="156">
        <v>1</v>
      </c>
    </row>
    <row r="74" spans="1:3" x14ac:dyDescent="0.25">
      <c r="A74" s="222" t="s">
        <v>537</v>
      </c>
      <c r="B74" s="224"/>
      <c r="C74" s="156">
        <v>2</v>
      </c>
    </row>
    <row r="75" spans="1:3" x14ac:dyDescent="0.25">
      <c r="A75" s="226" t="s">
        <v>534</v>
      </c>
      <c r="B75" s="227"/>
      <c r="C75" s="156">
        <v>30</v>
      </c>
    </row>
    <row r="76" spans="1:3" x14ac:dyDescent="0.25">
      <c r="A76" s="222" t="s">
        <v>535</v>
      </c>
      <c r="B76" s="228">
        <f t="shared" si="2"/>
        <v>0</v>
      </c>
    </row>
    <row r="77" spans="1:3" x14ac:dyDescent="0.25">
      <c r="A77" s="222" t="s">
        <v>536</v>
      </c>
      <c r="B77" s="224"/>
      <c r="C77" s="156">
        <v>1</v>
      </c>
    </row>
    <row r="78" spans="1:3" x14ac:dyDescent="0.25">
      <c r="A78" s="222" t="s">
        <v>537</v>
      </c>
      <c r="B78" s="224"/>
      <c r="C78" s="156">
        <v>2</v>
      </c>
    </row>
    <row r="79" spans="1:3" x14ac:dyDescent="0.25">
      <c r="A79" s="226" t="s">
        <v>534</v>
      </c>
      <c r="B79" s="227"/>
      <c r="C79" s="156">
        <v>30</v>
      </c>
    </row>
    <row r="80" spans="1:3" x14ac:dyDescent="0.25">
      <c r="A80" s="222" t="s">
        <v>535</v>
      </c>
      <c r="B80" s="228">
        <f t="shared" si="2"/>
        <v>0</v>
      </c>
    </row>
    <row r="81" spans="1:3" x14ac:dyDescent="0.25">
      <c r="A81" s="222" t="s">
        <v>536</v>
      </c>
      <c r="B81" s="224"/>
      <c r="C81" s="156">
        <v>1</v>
      </c>
    </row>
    <row r="82" spans="1:3" x14ac:dyDescent="0.25">
      <c r="A82" s="222" t="s">
        <v>537</v>
      </c>
      <c r="B82" s="224"/>
      <c r="C82" s="156">
        <v>2</v>
      </c>
    </row>
    <row r="83" spans="1:3" ht="28.5" x14ac:dyDescent="0.25">
      <c r="A83" s="229" t="s">
        <v>540</v>
      </c>
      <c r="B83" s="230">
        <f>B30/B27</f>
        <v>1</v>
      </c>
    </row>
    <row r="84" spans="1:3" x14ac:dyDescent="0.25">
      <c r="A84" s="231" t="s">
        <v>532</v>
      </c>
      <c r="B84" s="232"/>
    </row>
    <row r="85" spans="1:3" x14ac:dyDescent="0.25">
      <c r="A85" s="231" t="s">
        <v>541</v>
      </c>
      <c r="B85" s="230"/>
    </row>
    <row r="86" spans="1:3" x14ac:dyDescent="0.25">
      <c r="A86" s="231" t="s">
        <v>542</v>
      </c>
      <c r="B86" s="230"/>
    </row>
    <row r="87" spans="1:3" x14ac:dyDescent="0.25">
      <c r="A87" s="231" t="s">
        <v>543</v>
      </c>
      <c r="B87" s="230"/>
    </row>
    <row r="88" spans="1:3" x14ac:dyDescent="0.25">
      <c r="A88" s="217" t="s">
        <v>544</v>
      </c>
      <c r="B88" s="233">
        <f>B89/$B$27</f>
        <v>1</v>
      </c>
    </row>
    <row r="89" spans="1:3" x14ac:dyDescent="0.25">
      <c r="A89" s="217" t="s">
        <v>545</v>
      </c>
      <c r="B89" s="234">
        <f>SUMIF(C33:C82, 1,B33:B82)</f>
        <v>33.975280570000002</v>
      </c>
      <c r="C89" s="235">
        <f>'6.2. Паспорт фин осв ввод'!C24-'6.2. Паспорт фин осв ввод'!F24</f>
        <v>0</v>
      </c>
    </row>
    <row r="90" spans="1:3" x14ac:dyDescent="0.25">
      <c r="A90" s="217" t="s">
        <v>546</v>
      </c>
      <c r="B90" s="233">
        <f>B91/$B$27</f>
        <v>1</v>
      </c>
      <c r="C90" s="235"/>
    </row>
    <row r="91" spans="1:3" x14ac:dyDescent="0.25">
      <c r="A91" s="218" t="s">
        <v>547</v>
      </c>
      <c r="B91" s="234">
        <f>SUMIF(C33:C82, 2,B33:B82)</f>
        <v>33.975280570000002</v>
      </c>
      <c r="C91" s="235">
        <f>'6.2. Паспорт фин осв ввод'!C30-'6.2. Паспорт фин осв ввод'!F30</f>
        <v>0</v>
      </c>
    </row>
    <row r="92" spans="1:3" ht="30" x14ac:dyDescent="0.25">
      <c r="A92" s="229" t="s">
        <v>548</v>
      </c>
      <c r="B92" s="231" t="s">
        <v>549</v>
      </c>
    </row>
    <row r="93" spans="1:3" x14ac:dyDescent="0.25">
      <c r="A93" s="236" t="s">
        <v>550</v>
      </c>
      <c r="B93" s="236" t="s">
        <v>517</v>
      </c>
    </row>
    <row r="94" spans="1:3" x14ac:dyDescent="0.25">
      <c r="A94" s="236" t="s">
        <v>551</v>
      </c>
      <c r="B94" s="236"/>
    </row>
    <row r="95" spans="1:3" x14ac:dyDescent="0.25">
      <c r="A95" s="236" t="s">
        <v>552</v>
      </c>
      <c r="B95" s="236"/>
    </row>
    <row r="96" spans="1:3" x14ac:dyDescent="0.25">
      <c r="A96" s="236" t="s">
        <v>553</v>
      </c>
      <c r="B96" s="236"/>
    </row>
    <row r="97" spans="1:2" x14ac:dyDescent="0.25">
      <c r="A97" s="237" t="s">
        <v>554</v>
      </c>
      <c r="B97" s="237"/>
    </row>
    <row r="98" spans="1:2" ht="30" x14ac:dyDescent="0.25">
      <c r="A98" s="231" t="s">
        <v>555</v>
      </c>
      <c r="B98" s="238" t="s">
        <v>22</v>
      </c>
    </row>
    <row r="99" spans="1:2" ht="28.5" x14ac:dyDescent="0.25">
      <c r="A99" s="217" t="s">
        <v>556</v>
      </c>
      <c r="B99" s="239">
        <v>0</v>
      </c>
    </row>
    <row r="100" spans="1:2" x14ac:dyDescent="0.25">
      <c r="A100" s="231" t="s">
        <v>532</v>
      </c>
      <c r="B100" s="240"/>
    </row>
    <row r="101" spans="1:2" x14ac:dyDescent="0.25">
      <c r="A101" s="231" t="s">
        <v>557</v>
      </c>
      <c r="B101" s="239">
        <v>0</v>
      </c>
    </row>
    <row r="102" spans="1:2" x14ac:dyDescent="0.25">
      <c r="A102" s="231" t="s">
        <v>558</v>
      </c>
      <c r="B102" s="239">
        <v>0</v>
      </c>
    </row>
    <row r="103" spans="1:2" ht="45" x14ac:dyDescent="0.25">
      <c r="A103" s="241" t="s">
        <v>559</v>
      </c>
      <c r="B103" s="242" t="str">
        <f>'3.3 паспорт описание'!C24</f>
        <v>Моноблок - 12 шт.;
АРМ  - 192 шт.;
ноутбук высокой производительности - 23 шт.</v>
      </c>
    </row>
    <row r="104" spans="1:2" x14ac:dyDescent="0.25">
      <c r="A104" s="217" t="s">
        <v>560</v>
      </c>
      <c r="B104" s="243"/>
    </row>
    <row r="105" spans="1:2" x14ac:dyDescent="0.25">
      <c r="A105" s="236" t="s">
        <v>561</v>
      </c>
      <c r="B105" s="244">
        <f>'6.1. Паспорт сетевой график'!H43</f>
        <v>46021</v>
      </c>
    </row>
    <row r="106" spans="1:2" x14ac:dyDescent="0.25">
      <c r="A106" s="236" t="s">
        <v>562</v>
      </c>
      <c r="B106" s="242" t="s">
        <v>22</v>
      </c>
    </row>
    <row r="107" spans="1:2" x14ac:dyDescent="0.25">
      <c r="A107" s="236" t="s">
        <v>563</v>
      </c>
      <c r="B107" s="242" t="s">
        <v>22</v>
      </c>
    </row>
    <row r="108" spans="1:2" ht="28.5" x14ac:dyDescent="0.25">
      <c r="A108" s="245" t="s">
        <v>564</v>
      </c>
      <c r="B108" s="251" t="s">
        <v>576</v>
      </c>
    </row>
    <row r="109" spans="1:2" ht="28.5" x14ac:dyDescent="0.25">
      <c r="A109" s="229" t="s">
        <v>565</v>
      </c>
      <c r="B109" s="363" t="s">
        <v>145</v>
      </c>
    </row>
    <row r="110" spans="1:2" x14ac:dyDescent="0.25">
      <c r="A110" s="236" t="s">
        <v>566</v>
      </c>
      <c r="B110" s="364"/>
    </row>
    <row r="111" spans="1:2" x14ac:dyDescent="0.25">
      <c r="A111" s="236" t="s">
        <v>567</v>
      </c>
      <c r="B111" s="364"/>
    </row>
    <row r="112" spans="1:2" x14ac:dyDescent="0.25">
      <c r="A112" s="236" t="s">
        <v>568</v>
      </c>
      <c r="B112" s="364"/>
    </row>
    <row r="113" spans="1:2" x14ac:dyDescent="0.25">
      <c r="A113" s="236" t="s">
        <v>569</v>
      </c>
      <c r="B113" s="364"/>
    </row>
    <row r="114" spans="1:2" x14ac:dyDescent="0.25">
      <c r="A114" s="246" t="s">
        <v>570</v>
      </c>
      <c r="B114" s="365"/>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2026-02-10T07:32:26Z</dcterms:modified>
</cp:coreProperties>
</file>